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lder\ldm\quarter\2021-22\sept 2021\Final anexure 45th utlbc\"/>
    </mc:Choice>
  </mc:AlternateContent>
  <bookViews>
    <workbookView xWindow="0" yWindow="0" windowWidth="20490" windowHeight="7320" activeTab="2"/>
  </bookViews>
  <sheets>
    <sheet name="Annex 5" sheetId="1" r:id="rId1"/>
    <sheet name="Annex 5 A" sheetId="2" r:id="rId2"/>
    <sheet name="Annex 5 B" sheetId="3" r:id="rId3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5'!$A$3:$AJ$61</definedName>
    <definedName name="_xlnm.Print_Area" localSheetId="1">'Annex 5 A'!$A$1:$AJ$61</definedName>
    <definedName name="_xlnm.Print_Area" localSheetId="2">'Annex 5 B'!$A$2:$AJ$61</definedName>
  </definedNames>
  <calcPr calcId="162913"/>
</workbook>
</file>

<file path=xl/calcChain.xml><?xml version="1.0" encoding="utf-8"?>
<calcChain xmlns="http://schemas.openxmlformats.org/spreadsheetml/2006/main">
  <c r="AI61" i="3" l="1"/>
  <c r="AH61" i="3"/>
  <c r="AG61" i="3"/>
  <c r="AE61" i="3"/>
  <c r="AC61" i="3"/>
  <c r="AB61" i="3"/>
  <c r="AA61" i="3"/>
  <c r="AJ60" i="3"/>
  <c r="AI60" i="3"/>
  <c r="AH60" i="3"/>
  <c r="AG60" i="3"/>
  <c r="AF60" i="3"/>
  <c r="AE60" i="3"/>
  <c r="AD60" i="3"/>
  <c r="AC60" i="3"/>
  <c r="AB60" i="3"/>
  <c r="AA60" i="3"/>
  <c r="AI55" i="3"/>
  <c r="AH55" i="3"/>
  <c r="AG55" i="3"/>
  <c r="AE55" i="3"/>
  <c r="AC55" i="3"/>
  <c r="AB55" i="3"/>
  <c r="AA55" i="3"/>
  <c r="AI44" i="3"/>
  <c r="AH44" i="3"/>
  <c r="AG44" i="3"/>
  <c r="AE44" i="3"/>
  <c r="AC44" i="3"/>
  <c r="AB44" i="3"/>
  <c r="AA44" i="3"/>
  <c r="AJ43" i="3"/>
  <c r="AI43" i="3"/>
  <c r="AH43" i="3"/>
  <c r="AG43" i="3"/>
  <c r="AF43" i="3"/>
  <c r="AE43" i="3"/>
  <c r="AD43" i="3"/>
  <c r="AC43" i="3"/>
  <c r="AB43" i="3"/>
  <c r="AA43" i="3"/>
  <c r="AI23" i="3"/>
  <c r="AH23" i="3"/>
  <c r="AG23" i="3"/>
  <c r="AF23" i="3"/>
  <c r="AF44" i="3" s="1"/>
  <c r="AF55" i="3" s="1"/>
  <c r="AF61" i="3" s="1"/>
  <c r="AE23" i="3"/>
  <c r="AD23" i="3"/>
  <c r="AD44" i="3" s="1"/>
  <c r="AD55" i="3" s="1"/>
  <c r="AD61" i="3" s="1"/>
  <c r="AC23" i="3"/>
  <c r="AB23" i="3"/>
  <c r="AA23" i="3"/>
  <c r="AI61" i="2" l="1"/>
  <c r="AG61" i="2"/>
  <c r="AE61" i="2"/>
  <c r="AC61" i="2"/>
  <c r="AJ60" i="2"/>
  <c r="AJ61" i="2" s="1"/>
  <c r="AI60" i="2"/>
  <c r="AH60" i="2"/>
  <c r="AH61" i="2" s="1"/>
  <c r="AG60" i="2"/>
  <c r="AF60" i="2"/>
  <c r="AF61" i="2" s="1"/>
  <c r="AE60" i="2"/>
  <c r="AD60" i="2"/>
  <c r="AD61" i="2" s="1"/>
  <c r="AC60" i="2"/>
  <c r="AB60" i="2"/>
  <c r="AB61" i="2" s="1"/>
  <c r="AA60" i="2"/>
  <c r="AA61" i="2"/>
  <c r="AJ55" i="2"/>
  <c r="AI55" i="2"/>
  <c r="AH55" i="2"/>
  <c r="AG55" i="2"/>
  <c r="AF55" i="2"/>
  <c r="AE55" i="2"/>
  <c r="AD55" i="2"/>
  <c r="AC55" i="2"/>
  <c r="AB55" i="2"/>
  <c r="AA55" i="2"/>
  <c r="AJ44" i="2"/>
  <c r="AI44" i="2"/>
  <c r="AH44" i="2"/>
  <c r="AG44" i="2"/>
  <c r="AF44" i="2"/>
  <c r="AE44" i="2"/>
  <c r="AD44" i="2"/>
  <c r="AC44" i="2"/>
  <c r="AB44" i="2"/>
  <c r="AA44" i="2"/>
  <c r="AJ43" i="2"/>
  <c r="AI43" i="2"/>
  <c r="AH43" i="2"/>
  <c r="AG43" i="2"/>
  <c r="AF43" i="2"/>
  <c r="AE43" i="2"/>
  <c r="AD43" i="2"/>
  <c r="AC43" i="2"/>
  <c r="AB43" i="2"/>
  <c r="AA43" i="2"/>
  <c r="AH23" i="2"/>
  <c r="AG23" i="2"/>
  <c r="AF23" i="2"/>
  <c r="AE23" i="2"/>
  <c r="AD23" i="2"/>
  <c r="AC23" i="2"/>
  <c r="AB23" i="2"/>
  <c r="AA23" i="2"/>
  <c r="AJ59" i="2"/>
  <c r="AJ58" i="2"/>
  <c r="AJ57" i="2"/>
  <c r="AJ56" i="2"/>
  <c r="AJ54" i="2"/>
  <c r="AJ53" i="2"/>
  <c r="AJ52" i="2"/>
  <c r="AJ51" i="2"/>
  <c r="AJ50" i="2"/>
  <c r="AJ49" i="2"/>
  <c r="AJ48" i="2"/>
  <c r="AJ47" i="2"/>
  <c r="AJ46" i="2"/>
  <c r="AJ45" i="2"/>
  <c r="AJ42" i="2"/>
  <c r="AJ41" i="2"/>
  <c r="AJ40" i="2"/>
  <c r="AJ39" i="2"/>
  <c r="AJ38" i="2"/>
  <c r="AJ37" i="2"/>
  <c r="AJ36" i="2"/>
  <c r="AJ35" i="2"/>
  <c r="AJ34" i="2"/>
  <c r="AJ33" i="2"/>
  <c r="AJ32" i="2"/>
  <c r="AJ31" i="2"/>
  <c r="AJ30" i="2"/>
  <c r="AJ29" i="2"/>
  <c r="AJ28" i="2"/>
  <c r="AJ27" i="2"/>
  <c r="AJ26" i="2"/>
  <c r="AJ25" i="2"/>
  <c r="AJ24" i="2"/>
  <c r="AJ22" i="2"/>
  <c r="AJ21" i="2"/>
  <c r="AJ20" i="2"/>
  <c r="AJ19" i="2"/>
  <c r="AJ18" i="2"/>
  <c r="AJ17" i="2"/>
  <c r="AJ16" i="2"/>
  <c r="AJ15" i="2"/>
  <c r="AJ14" i="2"/>
  <c r="AJ13" i="2"/>
  <c r="AJ12" i="2"/>
  <c r="AJ11" i="2"/>
  <c r="AJ20" i="1"/>
  <c r="AJ19" i="1"/>
  <c r="AJ18" i="1"/>
  <c r="AJ17" i="1"/>
  <c r="AJ16" i="1"/>
  <c r="AJ15" i="1"/>
  <c r="AJ14" i="1"/>
  <c r="AJ13" i="1"/>
  <c r="AJ12" i="1"/>
  <c r="AJ61" i="1"/>
  <c r="AJ60" i="1"/>
  <c r="AJ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3" i="2" l="1"/>
  <c r="AJ59" i="3"/>
  <c r="AI59" i="3"/>
  <c r="AJ58" i="3"/>
  <c r="AI58" i="3"/>
  <c r="AJ57" i="3"/>
  <c r="AI57" i="3"/>
  <c r="AJ56" i="3"/>
  <c r="AI56" i="3"/>
  <c r="AJ54" i="3"/>
  <c r="AI54" i="3"/>
  <c r="AJ53" i="3"/>
  <c r="AI53" i="3"/>
  <c r="AJ52" i="3"/>
  <c r="AI52" i="3"/>
  <c r="AJ51" i="3"/>
  <c r="AI51" i="3"/>
  <c r="AJ50" i="3"/>
  <c r="AI50" i="3"/>
  <c r="AJ49" i="3"/>
  <c r="AI49" i="3"/>
  <c r="AJ48" i="3"/>
  <c r="AI48" i="3"/>
  <c r="AJ47" i="3"/>
  <c r="AI47" i="3"/>
  <c r="AJ46" i="3"/>
  <c r="AI46" i="3"/>
  <c r="AJ45" i="3"/>
  <c r="AI45" i="3"/>
  <c r="AJ42" i="3"/>
  <c r="AI42" i="3"/>
  <c r="AJ41" i="3"/>
  <c r="AI41" i="3"/>
  <c r="AJ40" i="3"/>
  <c r="AI40" i="3"/>
  <c r="AJ39" i="3"/>
  <c r="AI39" i="3"/>
  <c r="AJ38" i="3"/>
  <c r="AI38" i="3"/>
  <c r="AJ37" i="3"/>
  <c r="AI37" i="3"/>
  <c r="AJ36" i="3"/>
  <c r="AI36" i="3"/>
  <c r="AJ35" i="3"/>
  <c r="AI35" i="3"/>
  <c r="AJ34" i="3"/>
  <c r="AI34" i="3"/>
  <c r="AJ33" i="3"/>
  <c r="AI33" i="3"/>
  <c r="AJ32" i="3"/>
  <c r="AI32" i="3"/>
  <c r="AJ31" i="3"/>
  <c r="AI31" i="3"/>
  <c r="AJ30" i="3"/>
  <c r="AI30" i="3"/>
  <c r="AJ29" i="3"/>
  <c r="AI29" i="3"/>
  <c r="AJ28" i="3"/>
  <c r="AI28" i="3"/>
  <c r="AJ27" i="3"/>
  <c r="AI27" i="3"/>
  <c r="AJ26" i="3"/>
  <c r="AI26" i="3"/>
  <c r="AJ25" i="3"/>
  <c r="AI25" i="3"/>
  <c r="AJ24" i="3"/>
  <c r="AI24" i="3"/>
  <c r="AJ22" i="3"/>
  <c r="AI22" i="3"/>
  <c r="AJ21" i="3"/>
  <c r="AI21" i="3"/>
  <c r="AJ20" i="3"/>
  <c r="AI20" i="3"/>
  <c r="AJ19" i="3"/>
  <c r="AI19" i="3"/>
  <c r="AJ18" i="3"/>
  <c r="AI18" i="3"/>
  <c r="AJ17" i="3"/>
  <c r="AI17" i="3"/>
  <c r="AJ16" i="3"/>
  <c r="AI16" i="3"/>
  <c r="AJ15" i="3"/>
  <c r="AI15" i="3"/>
  <c r="AJ14" i="3"/>
  <c r="AI14" i="3"/>
  <c r="AJ13" i="3"/>
  <c r="AI13" i="3"/>
  <c r="AJ12" i="3"/>
  <c r="AI12" i="3"/>
  <c r="AJ11" i="3"/>
  <c r="AI11" i="3"/>
  <c r="AI59" i="2"/>
  <c r="AI58" i="2"/>
  <c r="AI57" i="2"/>
  <c r="AI56" i="2"/>
  <c r="AI54" i="2"/>
  <c r="AI53" i="2"/>
  <c r="AI52" i="2"/>
  <c r="AI51" i="2"/>
  <c r="AI50" i="2"/>
  <c r="AI49" i="2"/>
  <c r="AI48" i="2"/>
  <c r="AI47" i="2"/>
  <c r="AI46" i="2"/>
  <c r="AI45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J11" i="1"/>
  <c r="AI11" i="1"/>
  <c r="AJ23" i="3" l="1"/>
  <c r="AJ44" i="3" s="1"/>
  <c r="AJ55" i="3" s="1"/>
  <c r="AJ61" i="3" s="1"/>
</calcChain>
</file>

<file path=xl/sharedStrings.xml><?xml version="1.0" encoding="utf-8"?>
<sst xmlns="http://schemas.openxmlformats.org/spreadsheetml/2006/main" count="335" uniqueCount="73">
  <si>
    <t>ANNEXURE - 5</t>
  </si>
  <si>
    <t xml:space="preserve">BANKWISE POSITION OF INSURANCE IN PMJDY AS ON </t>
  </si>
  <si>
    <t>30.09.2021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</si>
  <si>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</si>
  <si>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</si>
  <si>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</si>
  <si>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</si>
  <si>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</si>
  <si>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</si>
  <si>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</si>
  <si>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</si>
  <si>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</si>
  <si>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</si>
  <si>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</si>
  <si>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No</t>
  </si>
  <si>
    <t>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</si>
  <si>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</si>
  <si>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</si>
  <si>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</si>
  <si>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</si>
  <si>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</si>
  <si>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</si>
  <si>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</si>
  <si>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</si>
  <si>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</si>
  <si>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</si>
  <si>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</si>
  <si>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</si>
  <si>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</si>
  <si>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</si>
  <si>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</si>
  <si>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</si>
  <si>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</si>
  <si>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</si>
  <si>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</si>
  <si>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</si>
  <si>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</si>
  <si>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</si>
  <si>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</si>
  <si>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</si>
  <si>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</si>
  <si>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</si>
  <si>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</si>
  <si>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</si>
  <si>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</si>
  <si>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</si>
  <si>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</si>
  <si>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</si>
  <si>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</si>
  <si>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</si>
  <si>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</si>
  <si>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</si>
  <si>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</si>
  <si>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</si>
  <si>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</si>
  <si>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</si>
  <si>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</si>
  <si>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</si>
  <si>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</si>
  <si>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</si>
  <si>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</si>
  <si>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</si>
  <si>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</si>
  <si>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</si>
  <si>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</si>
  <si>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</si>
  <si>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</si>
  <si>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INSURANCE IN PMSBY AS ON </t>
  </si>
  <si>
    <t xml:space="preserve">BANKWISE POSITION OF INSURANCE IN PMJJBY AS ON </t>
  </si>
  <si>
    <t>Claims Pending</t>
  </si>
  <si>
    <t>Claims pending</t>
  </si>
  <si>
    <t>ANNEXURE - 6 a</t>
  </si>
  <si>
    <t>ANNEXURE - 6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</si>
</sst>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2" fillId="0" borderId="1" xfId="0" applyFont="1" applyBorder="1" applyAlignment="1">
      <alignment horizontal="center"/>
    </xf>
    <xf numFmtId="0" fontId="2" fillId="2" borderId="0" xfId="0" applyFont="1" applyFill="1"/>
    <xf numFmtId="0" fontId="3" fillId="2" borderId="5" xfId="0" applyFont="1" applyFill="1" applyBorder="1"/>
    <xf numFmtId="0" fontId="0" fillId="2" borderId="5" xfId="0" applyFill="1" applyBorder="1"/>
    <xf numFmtId="0" fontId="1" fillId="2" borderId="5" xfId="0" applyFont="1" applyFill="1" applyBorder="1"/>
    <xf numFmtId="0" fontId="2" fillId="2" borderId="5" xfId="0" applyFont="1" applyFill="1" applyBorder="1"/>
    <xf numFmtId="0" fontId="3" fillId="0" borderId="5" xfId="0" applyFont="1" applyBorder="1"/>
    <xf numFmtId="0" fontId="0" fillId="0" borderId="5" xfId="0" applyBorder="1"/>
    <xf numFmtId="0" fontId="1" fillId="0" borderId="5" xfId="0" applyFont="1" applyBorder="1"/>
    <xf numFmtId="0" fontId="2" fillId="0" borderId="1" xfId="0" applyFont="1" applyBorder="1" applyAlignment="1">
      <alignment horizontal="center"/>
    </xf>
    <xf numFmtId="0" fontId="5" fillId="0" borderId="5" xfId="0" applyFont="1" applyBorder="1"/>
    <xf numFmtId="0" fontId="2" fillId="0" borderId="5" xfId="0" applyFont="1" applyBorder="1" applyAlignment="1">
      <alignment horizontal="center"/>
    </xf>
    <xf numFmtId="0" fontId="2" fillId="2" borderId="5" xfId="0" applyFont="1" applyFill="1" applyBorder="1"/>
    <xf numFmtId="0" fontId="2" fillId="0" borderId="5" xfId="0" applyFont="1" applyBorder="1" applyAlignment="1">
      <alignment horizontal="center"/>
    </xf>
    <xf numFmtId="0" fontId="2" fillId="2" borderId="5" xfId="0" applyFont="1" applyFill="1" applyBorder="1"/>
    <xf numFmtId="0" fontId="0" fillId="0" borderId="0" xfId="0" applyBorder="1"/>
    <xf numFmtId="0" fontId="0" fillId="0" borderId="8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5" xfId="0" applyFont="1" applyFill="1" applyBorder="1"/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61"/>
  <sheetViews>
    <sheetView workbookViewId="0">
      <pane xSplit="2" ySplit="10" topLeftCell="AA11" activePane="bottomRight" state="frozen"/>
      <selection pane="topRight" activeCell="C1" sqref="C1"/>
      <selection pane="bottomLeft" activeCell="A10" sqref="A10"/>
      <selection pane="bottomRight" activeCell="AG62" sqref="AG62"/>
    </sheetView>
  </sheetViews>
  <sheetFormatPr defaultRowHeight="15.75" x14ac:dyDescent="0.25"/>
  <cols>
    <col min="1" max="1" width="9.140625" style="5" customWidth="1"/>
    <col min="2" max="2" width="25.5703125" bestFit="1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9" width="12.85546875" hidden="1" customWidth="1"/>
    <col min="10" max="10" width="11.7109375" hidden="1" customWidth="1"/>
    <col min="11" max="11" width="11.85546875" hidden="1" customWidth="1"/>
    <col min="12" max="12" width="10" hidden="1" customWidth="1"/>
    <col min="13" max="13" width="10.7109375" hidden="1" customWidth="1"/>
    <col min="14" max="18" width="9.140625" hidden="1" customWidth="1"/>
    <col min="19" max="19" width="9.85546875" hidden="1" customWidth="1"/>
    <col min="20" max="20" width="9.5703125" hidden="1" customWidth="1"/>
    <col min="21" max="21" width="9.7109375" hidden="1" customWidth="1"/>
    <col min="22" max="26" width="9.140625" hidden="1" customWidth="1"/>
    <col min="27" max="27" width="9.85546875" customWidth="1"/>
    <col min="28" max="28" width="9.7109375" customWidth="1"/>
    <col min="29" max="29" width="9.140625" customWidth="1"/>
  </cols>
  <sheetData>
    <row r="2" spans="1:36" x14ac:dyDescent="0.25">
      <c r="L2" s="1" t="s">
        <v>0</v>
      </c>
    </row>
    <row r="3" spans="1:36" x14ac:dyDescent="0.25">
      <c r="A3" s="6"/>
      <c r="B3" s="1" t="s">
        <v>1</v>
      </c>
      <c r="C3" s="1"/>
      <c r="D3" s="1"/>
      <c r="E3" s="1"/>
      <c r="F3" s="1"/>
      <c r="G3" s="1"/>
      <c r="I3" s="1"/>
      <c r="J3" s="2"/>
      <c r="K3" s="1"/>
      <c r="AE3" s="1" t="s">
        <v>2</v>
      </c>
    </row>
    <row r="4" spans="1:36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6" x14ac:dyDescent="0.25">
      <c r="A5" s="6"/>
      <c r="B5" s="1"/>
      <c r="C5" s="1"/>
      <c r="D5" s="1"/>
      <c r="E5" s="1"/>
      <c r="F5" s="1"/>
      <c r="H5" s="1"/>
      <c r="I5" s="1"/>
      <c r="J5" s="1"/>
      <c r="K5" s="1"/>
      <c r="AE5" s="1" t="s">
        <v>3</v>
      </c>
    </row>
    <row r="6" spans="1:36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6" x14ac:dyDescent="0.25">
      <c r="A7" s="6"/>
      <c r="B7" s="1"/>
      <c r="C7" s="1"/>
      <c r="D7" s="1"/>
      <c r="E7" s="1"/>
      <c r="F7" s="1"/>
      <c r="G7" s="1"/>
      <c r="H7" s="1"/>
      <c r="I7" s="1"/>
      <c r="J7" s="1"/>
      <c r="K7" s="1"/>
    </row>
    <row r="8" spans="1:36" x14ac:dyDescent="0.25">
      <c r="A8" s="7" t="s">
        <v>4</v>
      </c>
      <c r="B8" s="3" t="s">
        <v>5</v>
      </c>
      <c r="C8" s="26" t="s">
        <v>6</v>
      </c>
      <c r="D8" s="27"/>
      <c r="E8" s="27"/>
      <c r="F8" s="27"/>
      <c r="G8" s="27"/>
      <c r="H8" s="27"/>
      <c r="I8" s="27"/>
      <c r="J8" s="28"/>
      <c r="K8" s="26" t="s">
        <v>7</v>
      </c>
      <c r="L8" s="27"/>
      <c r="M8" s="27"/>
      <c r="N8" s="27"/>
      <c r="O8" s="27"/>
      <c r="P8" s="27"/>
      <c r="Q8" s="27"/>
      <c r="R8" s="28"/>
      <c r="S8" s="26" t="s">
        <v>8</v>
      </c>
      <c r="T8" s="27"/>
      <c r="U8" s="27"/>
      <c r="V8" s="27"/>
      <c r="W8" s="27"/>
      <c r="X8" s="27"/>
      <c r="Y8" s="27"/>
      <c r="Z8" s="28"/>
      <c r="AA8" s="32" t="s">
        <v>9</v>
      </c>
      <c r="AB8" s="32"/>
      <c r="AC8" s="32"/>
      <c r="AD8" s="32"/>
      <c r="AE8" s="32"/>
      <c r="AF8" s="32"/>
      <c r="AG8" s="32"/>
      <c r="AH8" s="32"/>
      <c r="AI8" s="32"/>
      <c r="AJ8" s="32"/>
    </row>
    <row r="9" spans="1:36" x14ac:dyDescent="0.25">
      <c r="A9" s="7"/>
      <c r="B9" s="3"/>
      <c r="C9" s="26" t="s">
        <v>10</v>
      </c>
      <c r="D9" s="28"/>
      <c r="E9" s="26" t="s">
        <v>11</v>
      </c>
      <c r="F9" s="28"/>
      <c r="G9" s="29" t="s">
        <v>12</v>
      </c>
      <c r="H9" s="30"/>
      <c r="I9" s="29" t="s">
        <v>13</v>
      </c>
      <c r="J9" s="30"/>
      <c r="K9" s="26" t="s">
        <v>10</v>
      </c>
      <c r="L9" s="28"/>
      <c r="M9" s="26" t="s">
        <v>11</v>
      </c>
      <c r="N9" s="28"/>
      <c r="O9" s="29" t="s">
        <v>12</v>
      </c>
      <c r="P9" s="30"/>
      <c r="Q9" s="29" t="s">
        <v>13</v>
      </c>
      <c r="R9" s="30"/>
      <c r="S9" s="31" t="s">
        <v>10</v>
      </c>
      <c r="T9" s="31"/>
      <c r="U9" s="31" t="s">
        <v>11</v>
      </c>
      <c r="V9" s="31"/>
      <c r="W9" s="29" t="s">
        <v>12</v>
      </c>
      <c r="X9" s="30"/>
      <c r="Y9" s="29" t="s">
        <v>13</v>
      </c>
      <c r="Z9" s="30"/>
      <c r="AA9" s="31" t="s">
        <v>10</v>
      </c>
      <c r="AB9" s="31"/>
      <c r="AC9" s="31" t="s">
        <v>11</v>
      </c>
      <c r="AD9" s="31"/>
      <c r="AE9" s="29" t="s">
        <v>12</v>
      </c>
      <c r="AF9" s="30"/>
      <c r="AG9" s="29" t="s">
        <v>13</v>
      </c>
      <c r="AH9" s="30"/>
      <c r="AI9" s="29" t="s">
        <v>69</v>
      </c>
      <c r="AJ9" s="30"/>
    </row>
    <row r="10" spans="1:36" x14ac:dyDescent="0.25">
      <c r="A10" s="7"/>
      <c r="B10" s="3"/>
      <c r="C10" s="4" t="s">
        <v>14</v>
      </c>
      <c r="D10" s="4" t="s">
        <v>15</v>
      </c>
      <c r="E10" s="4" t="s">
        <v>14</v>
      </c>
      <c r="F10" s="4" t="s">
        <v>15</v>
      </c>
      <c r="G10" s="4" t="s">
        <v>14</v>
      </c>
      <c r="H10" s="4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  <c r="AI10" s="18" t="s">
        <v>14</v>
      </c>
      <c r="AJ10" s="18" t="s">
        <v>15</v>
      </c>
    </row>
    <row r="11" spans="1:36" x14ac:dyDescent="0.25">
      <c r="A11" s="11">
        <v>1</v>
      </c>
      <c r="B11" s="15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5</v>
      </c>
      <c r="T11" s="17">
        <v>430</v>
      </c>
      <c r="U11" s="17">
        <v>5</v>
      </c>
      <c r="V11" s="17">
        <v>430</v>
      </c>
      <c r="W11" s="17">
        <v>4</v>
      </c>
      <c r="X11" s="17">
        <v>400</v>
      </c>
      <c r="Y11" s="17">
        <v>0</v>
      </c>
      <c r="Z11" s="17">
        <v>0</v>
      </c>
      <c r="AA11" s="17">
        <v>5</v>
      </c>
      <c r="AB11" s="17">
        <v>430</v>
      </c>
      <c r="AC11" s="17">
        <v>5</v>
      </c>
      <c r="AD11" s="17">
        <v>430</v>
      </c>
      <c r="AE11" s="17">
        <v>4</v>
      </c>
      <c r="AF11" s="17">
        <v>400</v>
      </c>
      <c r="AG11" s="17">
        <v>0</v>
      </c>
      <c r="AH11" s="17">
        <v>0</v>
      </c>
      <c r="AI11">
        <f>AC11-AE11-AG11</f>
        <v>1</v>
      </c>
      <c r="AJ11">
        <f>AD11-AF11</f>
        <v>30</v>
      </c>
    </row>
    <row r="12" spans="1:36" x14ac:dyDescent="0.25">
      <c r="A12" s="11">
        <v>2</v>
      </c>
      <c r="B12" s="15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6">
        <f t="shared" ref="AI12:AJ61" si="0">AC12-AE12-AG12</f>
        <v>0</v>
      </c>
      <c r="AJ12" s="16">
        <f t="shared" si="0"/>
        <v>0</v>
      </c>
    </row>
    <row r="13" spans="1:36" x14ac:dyDescent="0.25">
      <c r="A13" s="11">
        <v>3</v>
      </c>
      <c r="B13" s="15" t="s">
        <v>18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6">
        <f t="shared" si="0"/>
        <v>0</v>
      </c>
      <c r="AJ13" s="16">
        <f t="shared" si="0"/>
        <v>0</v>
      </c>
    </row>
    <row r="14" spans="1:36" x14ac:dyDescent="0.25">
      <c r="A14" s="12">
        <v>4</v>
      </c>
      <c r="B14" s="16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6">
        <f t="shared" si="0"/>
        <v>0</v>
      </c>
      <c r="AJ14" s="16">
        <f t="shared" si="0"/>
        <v>0</v>
      </c>
    </row>
    <row r="15" spans="1:36" x14ac:dyDescent="0.25">
      <c r="A15" s="12">
        <v>5</v>
      </c>
      <c r="B15" s="16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7</v>
      </c>
      <c r="T15" s="17">
        <v>700</v>
      </c>
      <c r="U15" s="17">
        <v>7</v>
      </c>
      <c r="V15" s="17">
        <v>700</v>
      </c>
      <c r="W15" s="17">
        <v>7</v>
      </c>
      <c r="X15" s="17">
        <v>700</v>
      </c>
      <c r="Y15" s="17">
        <v>0</v>
      </c>
      <c r="Z15" s="17">
        <v>0</v>
      </c>
      <c r="AA15" s="17">
        <v>7</v>
      </c>
      <c r="AB15" s="17">
        <v>700</v>
      </c>
      <c r="AC15" s="17">
        <v>7</v>
      </c>
      <c r="AD15" s="17">
        <v>700</v>
      </c>
      <c r="AE15" s="17">
        <v>7</v>
      </c>
      <c r="AF15" s="17">
        <v>700</v>
      </c>
      <c r="AG15" s="17">
        <v>0</v>
      </c>
      <c r="AH15" s="17">
        <v>0</v>
      </c>
      <c r="AI15" s="16">
        <f t="shared" si="0"/>
        <v>0</v>
      </c>
      <c r="AJ15" s="16">
        <f t="shared" si="0"/>
        <v>0</v>
      </c>
    </row>
    <row r="16" spans="1:36" x14ac:dyDescent="0.25">
      <c r="A16" s="12">
        <v>6</v>
      </c>
      <c r="B16" s="16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4</v>
      </c>
      <c r="T16" s="17">
        <v>400</v>
      </c>
      <c r="U16" s="17">
        <v>4</v>
      </c>
      <c r="V16" s="17">
        <v>400</v>
      </c>
      <c r="W16" s="17">
        <v>4</v>
      </c>
      <c r="X16" s="17">
        <v>400</v>
      </c>
      <c r="Y16" s="17">
        <v>0</v>
      </c>
      <c r="Z16" s="17">
        <v>0</v>
      </c>
      <c r="AA16" s="17">
        <v>4</v>
      </c>
      <c r="AB16" s="17">
        <v>400</v>
      </c>
      <c r="AC16" s="17">
        <v>4</v>
      </c>
      <c r="AD16" s="17">
        <v>400</v>
      </c>
      <c r="AE16" s="17">
        <v>4</v>
      </c>
      <c r="AF16" s="17">
        <v>400</v>
      </c>
      <c r="AG16" s="17">
        <v>0</v>
      </c>
      <c r="AH16" s="17">
        <v>0</v>
      </c>
      <c r="AI16" s="16">
        <f t="shared" si="0"/>
        <v>0</v>
      </c>
      <c r="AJ16" s="16">
        <f t="shared" si="0"/>
        <v>0</v>
      </c>
    </row>
    <row r="17" spans="1:36" x14ac:dyDescent="0.25">
      <c r="A17" s="12">
        <v>7</v>
      </c>
      <c r="B17" s="16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4</v>
      </c>
      <c r="T17" s="17">
        <v>100</v>
      </c>
      <c r="U17" s="17">
        <v>4</v>
      </c>
      <c r="V17" s="17">
        <v>100</v>
      </c>
      <c r="W17" s="17">
        <v>4</v>
      </c>
      <c r="X17" s="17">
        <v>100</v>
      </c>
      <c r="Y17" s="17">
        <v>0</v>
      </c>
      <c r="Z17" s="17">
        <v>0</v>
      </c>
      <c r="AA17" s="17">
        <v>4</v>
      </c>
      <c r="AB17" s="17">
        <v>100</v>
      </c>
      <c r="AC17" s="17">
        <v>4</v>
      </c>
      <c r="AD17" s="17">
        <v>100</v>
      </c>
      <c r="AE17" s="17">
        <v>4</v>
      </c>
      <c r="AF17" s="17">
        <v>100</v>
      </c>
      <c r="AG17" s="17">
        <v>0</v>
      </c>
      <c r="AH17" s="17">
        <v>0</v>
      </c>
      <c r="AI17" s="16">
        <f t="shared" si="0"/>
        <v>0</v>
      </c>
      <c r="AJ17" s="16">
        <f t="shared" si="0"/>
        <v>0</v>
      </c>
    </row>
    <row r="18" spans="1:36" x14ac:dyDescent="0.25">
      <c r="A18" s="12">
        <v>8</v>
      </c>
      <c r="B18" s="16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5</v>
      </c>
      <c r="T18" s="17">
        <v>500</v>
      </c>
      <c r="U18" s="17">
        <v>5</v>
      </c>
      <c r="V18" s="17">
        <v>500</v>
      </c>
      <c r="W18" s="17">
        <v>5</v>
      </c>
      <c r="X18" s="17">
        <v>500</v>
      </c>
      <c r="Y18" s="17">
        <v>0</v>
      </c>
      <c r="Z18" s="17">
        <v>0</v>
      </c>
      <c r="AA18" s="17">
        <v>5</v>
      </c>
      <c r="AB18" s="17">
        <v>500</v>
      </c>
      <c r="AC18" s="17">
        <v>5</v>
      </c>
      <c r="AD18" s="17">
        <v>500</v>
      </c>
      <c r="AE18" s="17">
        <v>5</v>
      </c>
      <c r="AF18" s="17">
        <v>500</v>
      </c>
      <c r="AG18" s="17">
        <v>0</v>
      </c>
      <c r="AH18" s="17">
        <v>0</v>
      </c>
      <c r="AI18" s="16">
        <f t="shared" si="0"/>
        <v>0</v>
      </c>
      <c r="AJ18" s="16">
        <f t="shared" si="0"/>
        <v>0</v>
      </c>
    </row>
    <row r="19" spans="1:36" x14ac:dyDescent="0.25">
      <c r="A19" s="12">
        <v>9</v>
      </c>
      <c r="B19" s="16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11</v>
      </c>
      <c r="T19" s="17">
        <v>1100</v>
      </c>
      <c r="U19" s="17">
        <v>11</v>
      </c>
      <c r="V19" s="17">
        <v>1100</v>
      </c>
      <c r="W19" s="17">
        <v>10</v>
      </c>
      <c r="X19" s="17">
        <v>1000</v>
      </c>
      <c r="Y19" s="17">
        <v>1</v>
      </c>
      <c r="Z19" s="17">
        <v>100</v>
      </c>
      <c r="AA19" s="17">
        <v>11</v>
      </c>
      <c r="AB19" s="17">
        <v>1100</v>
      </c>
      <c r="AC19" s="17">
        <v>11</v>
      </c>
      <c r="AD19" s="17">
        <v>1100</v>
      </c>
      <c r="AE19" s="17">
        <v>10</v>
      </c>
      <c r="AF19" s="17">
        <v>1000</v>
      </c>
      <c r="AG19" s="17">
        <v>1</v>
      </c>
      <c r="AH19" s="17">
        <v>100</v>
      </c>
      <c r="AI19" s="16">
        <f t="shared" si="0"/>
        <v>0</v>
      </c>
      <c r="AJ19" s="16">
        <f t="shared" si="0"/>
        <v>0</v>
      </c>
    </row>
    <row r="20" spans="1:36" x14ac:dyDescent="0.25">
      <c r="A20" s="12">
        <v>10</v>
      </c>
      <c r="B20" s="16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5</v>
      </c>
      <c r="T20" s="17">
        <v>500</v>
      </c>
      <c r="U20" s="17">
        <v>5</v>
      </c>
      <c r="V20" s="17">
        <v>500</v>
      </c>
      <c r="W20" s="17">
        <v>5</v>
      </c>
      <c r="X20" s="17">
        <v>500</v>
      </c>
      <c r="Y20" s="17">
        <v>0</v>
      </c>
      <c r="Z20" s="17">
        <v>0</v>
      </c>
      <c r="AA20" s="17">
        <v>5</v>
      </c>
      <c r="AB20" s="17">
        <v>500</v>
      </c>
      <c r="AC20" s="17">
        <v>5</v>
      </c>
      <c r="AD20" s="17">
        <v>500</v>
      </c>
      <c r="AE20" s="17">
        <v>5</v>
      </c>
      <c r="AF20" s="17">
        <v>500</v>
      </c>
      <c r="AG20" s="17">
        <v>0</v>
      </c>
      <c r="AH20" s="17">
        <v>0</v>
      </c>
      <c r="AI20" s="16">
        <f t="shared" si="0"/>
        <v>0</v>
      </c>
      <c r="AJ20" s="16">
        <f t="shared" si="0"/>
        <v>0</v>
      </c>
    </row>
    <row r="21" spans="1:36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6">
        <f t="shared" si="0"/>
        <v>0</v>
      </c>
      <c r="AJ21" s="16">
        <f t="shared" ref="AJ21:AJ61" si="1">AD21-AF21-AH21</f>
        <v>0</v>
      </c>
    </row>
    <row r="22" spans="1:36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2</v>
      </c>
      <c r="T22" s="17">
        <v>200</v>
      </c>
      <c r="U22" s="17">
        <v>2</v>
      </c>
      <c r="V22" s="17">
        <v>200</v>
      </c>
      <c r="W22" s="17">
        <v>2</v>
      </c>
      <c r="X22" s="17">
        <v>200</v>
      </c>
      <c r="Y22" s="17">
        <v>0</v>
      </c>
      <c r="Z22" s="17">
        <v>0</v>
      </c>
      <c r="AA22" s="17">
        <v>2</v>
      </c>
      <c r="AB22" s="17">
        <v>200</v>
      </c>
      <c r="AC22" s="17">
        <v>2</v>
      </c>
      <c r="AD22" s="17">
        <v>200</v>
      </c>
      <c r="AE22" s="17">
        <v>2</v>
      </c>
      <c r="AF22" s="17">
        <v>200</v>
      </c>
      <c r="AG22" s="17">
        <v>0</v>
      </c>
      <c r="AH22" s="17">
        <v>0</v>
      </c>
      <c r="AI22" s="16">
        <f t="shared" si="0"/>
        <v>0</v>
      </c>
      <c r="AJ22" s="16">
        <f t="shared" si="1"/>
        <v>0</v>
      </c>
    </row>
    <row r="23" spans="1:36" s="10" customFormat="1" x14ac:dyDescent="0.25">
      <c r="A23" s="33" t="s">
        <v>28</v>
      </c>
      <c r="B23" s="33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43</v>
      </c>
      <c r="T23" s="14">
        <v>3930</v>
      </c>
      <c r="U23" s="14">
        <v>43</v>
      </c>
      <c r="V23" s="14">
        <v>3930</v>
      </c>
      <c r="W23" s="14">
        <v>41</v>
      </c>
      <c r="X23" s="14">
        <v>3800</v>
      </c>
      <c r="Y23" s="14">
        <v>1</v>
      </c>
      <c r="Z23" s="14">
        <v>100</v>
      </c>
      <c r="AA23" s="14">
        <v>43</v>
      </c>
      <c r="AB23" s="14">
        <v>3930</v>
      </c>
      <c r="AC23" s="14">
        <v>43</v>
      </c>
      <c r="AD23" s="14">
        <v>3930</v>
      </c>
      <c r="AE23" s="14">
        <v>41</v>
      </c>
      <c r="AF23" s="14">
        <v>3800</v>
      </c>
      <c r="AG23" s="14">
        <v>1</v>
      </c>
      <c r="AH23" s="14">
        <v>100</v>
      </c>
      <c r="AI23" s="16">
        <f t="shared" si="0"/>
        <v>1</v>
      </c>
      <c r="AJ23" s="16">
        <f t="shared" si="1"/>
        <v>30</v>
      </c>
    </row>
    <row r="24" spans="1:36" x14ac:dyDescent="0.25">
      <c r="A24" s="13">
        <v>13</v>
      </c>
      <c r="B24" s="17" t="s">
        <v>29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6">
        <f t="shared" si="0"/>
        <v>0</v>
      </c>
      <c r="AJ24" s="16">
        <f t="shared" si="1"/>
        <v>0</v>
      </c>
    </row>
    <row r="25" spans="1:36" x14ac:dyDescent="0.25">
      <c r="A25" s="13">
        <v>14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6">
        <f t="shared" si="0"/>
        <v>0</v>
      </c>
      <c r="AJ25" s="16">
        <f t="shared" si="1"/>
        <v>0</v>
      </c>
    </row>
    <row r="26" spans="1:36" x14ac:dyDescent="0.25">
      <c r="A26" s="13">
        <v>15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6">
        <f t="shared" si="0"/>
        <v>0</v>
      </c>
      <c r="AJ26" s="16">
        <f t="shared" si="1"/>
        <v>0</v>
      </c>
    </row>
    <row r="27" spans="1:36" x14ac:dyDescent="0.25">
      <c r="A27" s="13">
        <v>16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6">
        <f t="shared" si="0"/>
        <v>0</v>
      </c>
      <c r="AJ27" s="16">
        <f t="shared" si="1"/>
        <v>0</v>
      </c>
    </row>
    <row r="28" spans="1:36" x14ac:dyDescent="0.25">
      <c r="A28" s="13">
        <v>17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6">
        <f t="shared" si="0"/>
        <v>0</v>
      </c>
      <c r="AJ28" s="16">
        <f t="shared" si="1"/>
        <v>0</v>
      </c>
    </row>
    <row r="29" spans="1:36" x14ac:dyDescent="0.25">
      <c r="A29" s="13">
        <v>18</v>
      </c>
      <c r="B29" s="17" t="s">
        <v>34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6">
        <f t="shared" si="0"/>
        <v>0</v>
      </c>
      <c r="AJ29" s="16">
        <f t="shared" si="1"/>
        <v>0</v>
      </c>
    </row>
    <row r="30" spans="1:36" x14ac:dyDescent="0.25">
      <c r="A30" s="13">
        <v>19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1</v>
      </c>
      <c r="T30" s="17">
        <v>100</v>
      </c>
      <c r="U30" s="17">
        <v>1</v>
      </c>
      <c r="V30" s="17">
        <v>100</v>
      </c>
      <c r="W30" s="17">
        <v>1</v>
      </c>
      <c r="X30" s="17">
        <v>100</v>
      </c>
      <c r="Y30" s="17">
        <v>1</v>
      </c>
      <c r="Z30" s="17">
        <v>100</v>
      </c>
      <c r="AA30" s="17">
        <v>1</v>
      </c>
      <c r="AB30" s="17">
        <v>100</v>
      </c>
      <c r="AC30" s="17">
        <v>1</v>
      </c>
      <c r="AD30" s="17">
        <v>100</v>
      </c>
      <c r="AE30" s="17">
        <v>1</v>
      </c>
      <c r="AF30" s="17">
        <v>100</v>
      </c>
      <c r="AG30" s="17">
        <v>1</v>
      </c>
      <c r="AH30" s="17">
        <v>100</v>
      </c>
      <c r="AI30" s="16">
        <f t="shared" si="0"/>
        <v>-1</v>
      </c>
      <c r="AJ30" s="16">
        <f t="shared" si="1"/>
        <v>-100</v>
      </c>
    </row>
    <row r="31" spans="1:36" x14ac:dyDescent="0.25">
      <c r="A31" s="13">
        <v>20</v>
      </c>
      <c r="B31" s="17" t="s">
        <v>36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6">
        <f t="shared" si="0"/>
        <v>0</v>
      </c>
      <c r="AJ31" s="16">
        <f t="shared" si="1"/>
        <v>0</v>
      </c>
    </row>
    <row r="32" spans="1:36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6">
        <f t="shared" si="0"/>
        <v>0</v>
      </c>
      <c r="AJ32" s="16">
        <f t="shared" si="1"/>
        <v>0</v>
      </c>
    </row>
    <row r="33" spans="1:36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6">
        <f t="shared" si="0"/>
        <v>0</v>
      </c>
      <c r="AJ33" s="16">
        <f t="shared" si="1"/>
        <v>0</v>
      </c>
    </row>
    <row r="34" spans="1:36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6">
        <f t="shared" si="0"/>
        <v>0</v>
      </c>
      <c r="AJ34" s="16">
        <f t="shared" si="1"/>
        <v>0</v>
      </c>
    </row>
    <row r="35" spans="1:36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6">
        <f t="shared" si="0"/>
        <v>0</v>
      </c>
      <c r="AJ35" s="16">
        <f t="shared" si="1"/>
        <v>0</v>
      </c>
    </row>
    <row r="36" spans="1:36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5</v>
      </c>
      <c r="T36" s="17">
        <v>1000</v>
      </c>
      <c r="U36" s="17">
        <v>5</v>
      </c>
      <c r="V36" s="17">
        <v>1000</v>
      </c>
      <c r="W36" s="17">
        <v>4</v>
      </c>
      <c r="X36" s="17">
        <v>800</v>
      </c>
      <c r="Y36" s="17">
        <v>0</v>
      </c>
      <c r="Z36" s="17">
        <v>0</v>
      </c>
      <c r="AA36" s="17">
        <v>5</v>
      </c>
      <c r="AB36" s="17">
        <v>1000</v>
      </c>
      <c r="AC36" s="17">
        <v>5</v>
      </c>
      <c r="AD36" s="17">
        <v>1000</v>
      </c>
      <c r="AE36" s="17">
        <v>4</v>
      </c>
      <c r="AF36" s="17">
        <v>800</v>
      </c>
      <c r="AG36" s="17">
        <v>0</v>
      </c>
      <c r="AH36" s="17">
        <v>0</v>
      </c>
      <c r="AI36" s="16">
        <f t="shared" si="0"/>
        <v>1</v>
      </c>
      <c r="AJ36" s="16">
        <f t="shared" si="1"/>
        <v>200</v>
      </c>
    </row>
    <row r="37" spans="1:36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6">
        <f t="shared" si="0"/>
        <v>0</v>
      </c>
      <c r="AJ37" s="16">
        <f t="shared" si="1"/>
        <v>0</v>
      </c>
    </row>
    <row r="38" spans="1:36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6">
        <f t="shared" si="0"/>
        <v>0</v>
      </c>
      <c r="AJ38" s="16">
        <f t="shared" si="1"/>
        <v>0</v>
      </c>
    </row>
    <row r="39" spans="1:36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6">
        <f t="shared" si="0"/>
        <v>0</v>
      </c>
      <c r="AJ39" s="16">
        <f t="shared" si="1"/>
        <v>0</v>
      </c>
    </row>
    <row r="40" spans="1:36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6">
        <f t="shared" si="0"/>
        <v>0</v>
      </c>
      <c r="AJ40" s="16">
        <f t="shared" si="1"/>
        <v>0</v>
      </c>
    </row>
    <row r="41" spans="1:36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6">
        <f t="shared" si="0"/>
        <v>0</v>
      </c>
      <c r="AJ41" s="16">
        <f t="shared" si="1"/>
        <v>0</v>
      </c>
    </row>
    <row r="42" spans="1:36" x14ac:dyDescent="0.25">
      <c r="A42" s="13">
        <v>31</v>
      </c>
      <c r="B42" s="17" t="s">
        <v>47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6">
        <f t="shared" si="0"/>
        <v>0</v>
      </c>
      <c r="AJ42" s="16">
        <f t="shared" si="1"/>
        <v>0</v>
      </c>
    </row>
    <row r="43" spans="1:36" s="10" customFormat="1" x14ac:dyDescent="0.25">
      <c r="A43" s="33" t="s">
        <v>48</v>
      </c>
      <c r="B43" s="33"/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6</v>
      </c>
      <c r="T43" s="14">
        <v>1100</v>
      </c>
      <c r="U43" s="14">
        <v>6</v>
      </c>
      <c r="V43" s="14">
        <v>1100</v>
      </c>
      <c r="W43" s="14">
        <v>5</v>
      </c>
      <c r="X43" s="14">
        <v>900</v>
      </c>
      <c r="Y43" s="14">
        <v>1</v>
      </c>
      <c r="Z43" s="14">
        <v>100</v>
      </c>
      <c r="AA43" s="14">
        <v>6</v>
      </c>
      <c r="AB43" s="14">
        <v>1100</v>
      </c>
      <c r="AC43" s="14">
        <v>6</v>
      </c>
      <c r="AD43" s="14">
        <v>1100</v>
      </c>
      <c r="AE43" s="14">
        <v>5</v>
      </c>
      <c r="AF43" s="14">
        <v>900</v>
      </c>
      <c r="AG43" s="14">
        <v>1</v>
      </c>
      <c r="AH43" s="14">
        <v>100</v>
      </c>
      <c r="AI43" s="19">
        <f t="shared" si="0"/>
        <v>0</v>
      </c>
      <c r="AJ43" s="16">
        <f t="shared" si="1"/>
        <v>100</v>
      </c>
    </row>
    <row r="44" spans="1:36" s="10" customFormat="1" x14ac:dyDescent="0.25">
      <c r="A44" s="33" t="s">
        <v>49</v>
      </c>
      <c r="B44" s="33"/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49</v>
      </c>
      <c r="T44" s="14">
        <v>5030</v>
      </c>
      <c r="U44" s="14">
        <v>49</v>
      </c>
      <c r="V44" s="14">
        <v>5030</v>
      </c>
      <c r="W44" s="14">
        <v>46</v>
      </c>
      <c r="X44" s="14">
        <v>4700</v>
      </c>
      <c r="Y44" s="14">
        <v>2</v>
      </c>
      <c r="Z44" s="14">
        <v>200</v>
      </c>
      <c r="AA44" s="14">
        <v>49</v>
      </c>
      <c r="AB44" s="14">
        <v>5030</v>
      </c>
      <c r="AC44" s="14">
        <v>49</v>
      </c>
      <c r="AD44" s="14">
        <v>5030</v>
      </c>
      <c r="AE44" s="14">
        <v>46</v>
      </c>
      <c r="AF44" s="14">
        <v>4700</v>
      </c>
      <c r="AG44" s="14">
        <v>2</v>
      </c>
      <c r="AH44" s="14">
        <v>200</v>
      </c>
      <c r="AI44" s="19">
        <f t="shared" si="0"/>
        <v>1</v>
      </c>
      <c r="AJ44" s="16">
        <f t="shared" si="1"/>
        <v>130</v>
      </c>
    </row>
    <row r="45" spans="1:36" x14ac:dyDescent="0.25">
      <c r="A45" s="13">
        <v>32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6">
        <f t="shared" si="0"/>
        <v>0</v>
      </c>
      <c r="AJ45" s="16">
        <f t="shared" si="1"/>
        <v>0</v>
      </c>
    </row>
    <row r="46" spans="1:36" x14ac:dyDescent="0.25">
      <c r="A46" s="13">
        <v>33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6">
        <f t="shared" si="0"/>
        <v>0</v>
      </c>
      <c r="AJ46" s="16">
        <f t="shared" si="1"/>
        <v>0</v>
      </c>
    </row>
    <row r="47" spans="1:36" x14ac:dyDescent="0.25">
      <c r="A47" s="13">
        <v>34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6">
        <f t="shared" si="0"/>
        <v>0</v>
      </c>
      <c r="AJ47" s="16">
        <f t="shared" si="1"/>
        <v>0</v>
      </c>
    </row>
    <row r="48" spans="1:36" x14ac:dyDescent="0.25">
      <c r="A48" s="13">
        <v>35</v>
      </c>
      <c r="B48" s="17" t="s">
        <v>53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6">
        <f t="shared" si="0"/>
        <v>0</v>
      </c>
      <c r="AJ48" s="16">
        <f t="shared" si="1"/>
        <v>0</v>
      </c>
    </row>
    <row r="49" spans="1:36" x14ac:dyDescent="0.25">
      <c r="A49" s="13">
        <v>36</v>
      </c>
      <c r="B49" s="17" t="s">
        <v>54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6">
        <f t="shared" si="0"/>
        <v>0</v>
      </c>
      <c r="AJ49" s="16">
        <f t="shared" si="1"/>
        <v>0</v>
      </c>
    </row>
    <row r="50" spans="1:36" s="10" customFormat="1" x14ac:dyDescent="0.25">
      <c r="A50" s="33" t="s">
        <v>55</v>
      </c>
      <c r="B50" s="33"/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6">
        <f t="shared" si="0"/>
        <v>0</v>
      </c>
      <c r="AJ50" s="16">
        <f t="shared" si="1"/>
        <v>0</v>
      </c>
    </row>
    <row r="51" spans="1:36" x14ac:dyDescent="0.25">
      <c r="A51" s="13">
        <v>37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6">
        <f t="shared" si="0"/>
        <v>0</v>
      </c>
      <c r="AJ51" s="16">
        <f t="shared" si="1"/>
        <v>0</v>
      </c>
    </row>
    <row r="52" spans="1:36" x14ac:dyDescent="0.25">
      <c r="A52" s="13">
        <v>38</v>
      </c>
      <c r="B52" s="17" t="s">
        <v>57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6">
        <f t="shared" si="0"/>
        <v>0</v>
      </c>
      <c r="AJ52" s="16">
        <f t="shared" si="1"/>
        <v>0</v>
      </c>
    </row>
    <row r="53" spans="1:36" x14ac:dyDescent="0.25">
      <c r="A53" s="13">
        <v>39</v>
      </c>
      <c r="B53" s="17" t="s">
        <v>58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6">
        <f t="shared" si="0"/>
        <v>0</v>
      </c>
      <c r="AJ53" s="16">
        <f t="shared" si="1"/>
        <v>0</v>
      </c>
    </row>
    <row r="54" spans="1:36" s="10" customFormat="1" x14ac:dyDescent="0.25">
      <c r="A54" s="33" t="s">
        <v>59</v>
      </c>
      <c r="B54" s="33"/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6">
        <f t="shared" si="0"/>
        <v>0</v>
      </c>
      <c r="AJ54" s="16">
        <f t="shared" si="1"/>
        <v>0</v>
      </c>
    </row>
    <row r="55" spans="1:36" s="10" customFormat="1" x14ac:dyDescent="0.25">
      <c r="A55" s="33" t="s">
        <v>60</v>
      </c>
      <c r="B55" s="33"/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49</v>
      </c>
      <c r="T55" s="14">
        <v>5030</v>
      </c>
      <c r="U55" s="14">
        <v>49</v>
      </c>
      <c r="V55" s="14">
        <v>5030</v>
      </c>
      <c r="W55" s="14">
        <v>46</v>
      </c>
      <c r="X55" s="14">
        <v>4700</v>
      </c>
      <c r="Y55" s="14">
        <v>2</v>
      </c>
      <c r="Z55" s="14">
        <v>200</v>
      </c>
      <c r="AA55" s="14">
        <v>49</v>
      </c>
      <c r="AB55" s="14">
        <v>5030</v>
      </c>
      <c r="AC55" s="14">
        <v>49</v>
      </c>
      <c r="AD55" s="14">
        <v>5030</v>
      </c>
      <c r="AE55" s="14">
        <v>46</v>
      </c>
      <c r="AF55" s="14">
        <v>4700</v>
      </c>
      <c r="AG55" s="14">
        <v>2</v>
      </c>
      <c r="AH55" s="14">
        <v>200</v>
      </c>
      <c r="AI55" s="16">
        <f t="shared" si="0"/>
        <v>1</v>
      </c>
      <c r="AJ55" s="16">
        <f t="shared" si="1"/>
        <v>130</v>
      </c>
    </row>
    <row r="56" spans="1:36" x14ac:dyDescent="0.25">
      <c r="A56" s="13">
        <v>40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6">
        <f t="shared" si="0"/>
        <v>0</v>
      </c>
      <c r="AJ56" s="16">
        <f t="shared" si="1"/>
        <v>0</v>
      </c>
    </row>
    <row r="57" spans="1:36" x14ac:dyDescent="0.25">
      <c r="A57" s="13">
        <v>41</v>
      </c>
      <c r="B57" s="17" t="s">
        <v>62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1</v>
      </c>
      <c r="T57" s="17">
        <v>200</v>
      </c>
      <c r="U57" s="17">
        <v>1</v>
      </c>
      <c r="V57" s="17">
        <v>200</v>
      </c>
      <c r="W57" s="17">
        <v>1</v>
      </c>
      <c r="X57" s="17">
        <v>200</v>
      </c>
      <c r="Y57" s="17">
        <v>0</v>
      </c>
      <c r="Z57" s="17">
        <v>0</v>
      </c>
      <c r="AA57" s="17">
        <v>1</v>
      </c>
      <c r="AB57" s="17">
        <v>200</v>
      </c>
      <c r="AC57" s="17">
        <v>1</v>
      </c>
      <c r="AD57" s="17">
        <v>200</v>
      </c>
      <c r="AE57" s="17">
        <v>1</v>
      </c>
      <c r="AF57" s="17">
        <v>200</v>
      </c>
      <c r="AG57" s="17">
        <v>0</v>
      </c>
      <c r="AH57" s="17">
        <v>0</v>
      </c>
      <c r="AI57" s="16">
        <f t="shared" si="0"/>
        <v>0</v>
      </c>
      <c r="AJ57" s="16">
        <f t="shared" si="1"/>
        <v>0</v>
      </c>
    </row>
    <row r="58" spans="1:36" x14ac:dyDescent="0.25">
      <c r="A58" s="13">
        <v>42</v>
      </c>
      <c r="B58" s="17" t="s">
        <v>63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6">
        <f t="shared" si="0"/>
        <v>0</v>
      </c>
      <c r="AJ58" s="16">
        <f t="shared" si="1"/>
        <v>0</v>
      </c>
    </row>
    <row r="59" spans="1:36" x14ac:dyDescent="0.25">
      <c r="A59" s="13">
        <v>43</v>
      </c>
      <c r="B59" s="17" t="s">
        <v>64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6">
        <f t="shared" si="0"/>
        <v>0</v>
      </c>
      <c r="AJ59" s="16">
        <f t="shared" si="1"/>
        <v>0</v>
      </c>
    </row>
    <row r="60" spans="1:36" s="10" customFormat="1" x14ac:dyDescent="0.25">
      <c r="A60" s="33" t="s">
        <v>65</v>
      </c>
      <c r="B60" s="33"/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1</v>
      </c>
      <c r="T60" s="14">
        <v>200</v>
      </c>
      <c r="U60" s="14">
        <v>1</v>
      </c>
      <c r="V60" s="14">
        <v>200</v>
      </c>
      <c r="W60" s="14">
        <v>1</v>
      </c>
      <c r="X60" s="14">
        <v>200</v>
      </c>
      <c r="Y60" s="14">
        <v>0</v>
      </c>
      <c r="Z60" s="14">
        <v>0</v>
      </c>
      <c r="AA60" s="14">
        <v>1</v>
      </c>
      <c r="AB60" s="14">
        <v>200</v>
      </c>
      <c r="AC60" s="14">
        <v>1</v>
      </c>
      <c r="AD60" s="14">
        <v>200</v>
      </c>
      <c r="AE60" s="14">
        <v>1</v>
      </c>
      <c r="AF60" s="14">
        <v>200</v>
      </c>
      <c r="AG60" s="14">
        <v>0</v>
      </c>
      <c r="AH60" s="14">
        <v>0</v>
      </c>
      <c r="AI60" s="16">
        <f t="shared" si="0"/>
        <v>0</v>
      </c>
      <c r="AJ60" s="16">
        <f t="shared" si="1"/>
        <v>0</v>
      </c>
    </row>
    <row r="61" spans="1:36" s="10" customFormat="1" x14ac:dyDescent="0.25">
      <c r="A61" s="33" t="s">
        <v>66</v>
      </c>
      <c r="B61" s="33"/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50</v>
      </c>
      <c r="T61" s="14">
        <v>5230</v>
      </c>
      <c r="U61" s="14">
        <v>50</v>
      </c>
      <c r="V61" s="14">
        <v>5230</v>
      </c>
      <c r="W61" s="14">
        <v>47</v>
      </c>
      <c r="X61" s="14">
        <v>4900</v>
      </c>
      <c r="Y61" s="14">
        <v>2</v>
      </c>
      <c r="Z61" s="14">
        <v>200</v>
      </c>
      <c r="AA61" s="14">
        <v>50</v>
      </c>
      <c r="AB61" s="14">
        <v>5230</v>
      </c>
      <c r="AC61" s="14">
        <v>50</v>
      </c>
      <c r="AD61" s="14">
        <v>5230</v>
      </c>
      <c r="AE61" s="14">
        <v>47</v>
      </c>
      <c r="AF61" s="14">
        <v>4900</v>
      </c>
      <c r="AG61" s="14">
        <v>2</v>
      </c>
      <c r="AH61" s="14">
        <v>200</v>
      </c>
      <c r="AI61" s="19">
        <f t="shared" si="0"/>
        <v>1</v>
      </c>
      <c r="AJ61" s="16">
        <f t="shared" si="1"/>
        <v>130</v>
      </c>
    </row>
  </sheetData>
  <mergeCells count="29">
    <mergeCell ref="AI9:AJ9"/>
    <mergeCell ref="AA8:AJ8"/>
    <mergeCell ref="A55:B55"/>
    <mergeCell ref="A60:B60"/>
    <mergeCell ref="A61:B61"/>
    <mergeCell ref="A23:B23"/>
    <mergeCell ref="A43:B43"/>
    <mergeCell ref="A44:B44"/>
    <mergeCell ref="A50:B50"/>
    <mergeCell ref="A54:B54"/>
    <mergeCell ref="C9:D9"/>
    <mergeCell ref="E9:F9"/>
    <mergeCell ref="C8:J8"/>
    <mergeCell ref="S9:T9"/>
    <mergeCell ref="U9:V9"/>
    <mergeCell ref="G9:H9"/>
    <mergeCell ref="I9:J9"/>
    <mergeCell ref="O9:P9"/>
    <mergeCell ref="Q9:R9"/>
    <mergeCell ref="K8:R8"/>
    <mergeCell ref="K9:L9"/>
    <mergeCell ref="M9:N9"/>
    <mergeCell ref="S8:Z8"/>
    <mergeCell ref="Y9:Z9"/>
    <mergeCell ref="AE9:AF9"/>
    <mergeCell ref="AG9:AH9"/>
    <mergeCell ref="W9:X9"/>
    <mergeCell ref="AA9:AB9"/>
    <mergeCell ref="AC9:AD9"/>
  </mergeCells>
  <pageMargins left="0.47244094488188981" right="0.39370078740157483" top="0.74803149606299213" bottom="0.74803149606299213" header="0.31496062992125984" footer="0.31496062992125984"/>
  <pageSetup scale="75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61"/>
  <sheetViews>
    <sheetView workbookViewId="0">
      <pane xSplit="2" ySplit="10" topLeftCell="X56" activePane="bottomRight" state="frozen"/>
      <selection pane="topRight" activeCell="C1" sqref="C1"/>
      <selection pane="bottomLeft" activeCell="A11" sqref="A11"/>
      <selection pane="bottomRight" activeCell="AJ62" sqref="AJ62"/>
    </sheetView>
  </sheetViews>
  <sheetFormatPr defaultRowHeight="15.75" x14ac:dyDescent="0.25"/>
  <cols>
    <col min="1" max="1" width="5.42578125" style="5" customWidth="1"/>
    <col min="2" max="2" width="38.7109375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9" width="10.7109375" hidden="1" customWidth="1"/>
    <col min="10" max="10" width="9.140625" hidden="1" customWidth="1"/>
    <col min="11" max="11" width="8.140625" hidden="1" customWidth="1"/>
    <col min="12" max="12" width="13.7109375" hidden="1" customWidth="1"/>
    <col min="13" max="13" width="9.28515625" hidden="1" customWidth="1"/>
    <col min="14" max="14" width="9.5703125" hidden="1" customWidth="1"/>
    <col min="15" max="17" width="9.140625" hidden="1" customWidth="1"/>
    <col min="18" max="18" width="9.5703125" hidden="1" customWidth="1"/>
    <col min="19" max="19" width="12.7109375" hidden="1" customWidth="1"/>
    <col min="20" max="20" width="10.42578125" hidden="1" customWidth="1"/>
    <col min="21" max="21" width="9" hidden="1" customWidth="1"/>
    <col min="22" max="22" width="10" hidden="1" customWidth="1"/>
    <col min="23" max="23" width="8" hidden="1" customWidth="1"/>
    <col min="24" max="24" width="6.85546875" hidden="1" customWidth="1"/>
    <col min="25" max="25" width="0.7109375" hidden="1" customWidth="1"/>
    <col min="26" max="26" width="6.5703125" hidden="1" customWidth="1"/>
    <col min="27" max="27" width="8.42578125" customWidth="1"/>
    <col min="28" max="28" width="11" customWidth="1"/>
    <col min="29" max="29" width="11.140625" customWidth="1"/>
    <col min="30" max="33" width="9" customWidth="1"/>
    <col min="34" max="34" width="11.85546875" customWidth="1"/>
    <col min="35" max="35" width="9.140625" customWidth="1"/>
  </cols>
  <sheetData>
    <row r="2" spans="1:36" x14ac:dyDescent="0.25">
      <c r="AF2" s="1" t="s">
        <v>71</v>
      </c>
    </row>
    <row r="3" spans="1:36" x14ac:dyDescent="0.25">
      <c r="A3" s="6"/>
      <c r="B3" s="1" t="s">
        <v>67</v>
      </c>
      <c r="C3" s="1"/>
      <c r="D3" s="1"/>
      <c r="E3" s="1"/>
      <c r="F3" s="1"/>
      <c r="AE3" s="1"/>
      <c r="AF3" s="1" t="s">
        <v>2</v>
      </c>
      <c r="AG3" s="1"/>
      <c r="AH3" s="2"/>
      <c r="AI3" s="1"/>
    </row>
    <row r="4" spans="1:36" x14ac:dyDescent="0.25">
      <c r="A4" s="6"/>
      <c r="B4" s="1"/>
      <c r="C4" s="1"/>
      <c r="D4" s="1"/>
      <c r="E4" s="1"/>
      <c r="F4" s="1"/>
      <c r="AE4" s="1"/>
      <c r="AF4" s="1"/>
      <c r="AG4" s="1"/>
      <c r="AH4" s="1"/>
      <c r="AI4" s="1"/>
    </row>
    <row r="5" spans="1:36" x14ac:dyDescent="0.25">
      <c r="A5" s="6"/>
      <c r="B5" s="1"/>
      <c r="C5" s="1"/>
      <c r="D5" s="1"/>
      <c r="E5" s="1"/>
      <c r="F5" s="1"/>
      <c r="H5" s="1"/>
      <c r="I5" s="1"/>
      <c r="J5" s="1"/>
      <c r="K5" s="1"/>
      <c r="AF5" s="1" t="s">
        <v>3</v>
      </c>
    </row>
    <row r="6" spans="1:36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8" spans="1:36" x14ac:dyDescent="0.25">
      <c r="A8" s="36" t="s">
        <v>4</v>
      </c>
      <c r="B8" s="37" t="s">
        <v>5</v>
      </c>
      <c r="C8" s="32" t="s">
        <v>6</v>
      </c>
      <c r="D8" s="32"/>
      <c r="E8" s="32"/>
      <c r="F8" s="32"/>
      <c r="G8" s="32"/>
      <c r="H8" s="32"/>
      <c r="I8" s="32"/>
      <c r="J8" s="32"/>
      <c r="K8" s="32" t="s">
        <v>7</v>
      </c>
      <c r="L8" s="32"/>
      <c r="M8" s="32"/>
      <c r="N8" s="32"/>
      <c r="O8" s="32"/>
      <c r="P8" s="32"/>
      <c r="Q8" s="32"/>
      <c r="R8" s="32"/>
      <c r="S8" s="32" t="s">
        <v>8</v>
      </c>
      <c r="T8" s="32"/>
      <c r="U8" s="32"/>
      <c r="V8" s="32"/>
      <c r="W8" s="32"/>
      <c r="X8" s="32"/>
      <c r="Y8" s="32"/>
      <c r="Z8" s="32"/>
      <c r="AA8" s="32" t="s">
        <v>9</v>
      </c>
      <c r="AB8" s="32"/>
      <c r="AC8" s="32"/>
      <c r="AD8" s="32"/>
      <c r="AE8" s="32"/>
      <c r="AF8" s="32"/>
      <c r="AG8" s="32"/>
      <c r="AH8" s="32"/>
      <c r="AI8" s="32"/>
      <c r="AJ8" s="32"/>
    </row>
    <row r="9" spans="1:36" x14ac:dyDescent="0.25">
      <c r="A9" s="36"/>
      <c r="B9" s="37"/>
      <c r="C9" s="32" t="s">
        <v>10</v>
      </c>
      <c r="D9" s="32"/>
      <c r="E9" s="32" t="s">
        <v>11</v>
      </c>
      <c r="F9" s="32"/>
      <c r="G9" s="34" t="s">
        <v>12</v>
      </c>
      <c r="H9" s="35"/>
      <c r="I9" s="34" t="s">
        <v>13</v>
      </c>
      <c r="J9" s="35"/>
      <c r="K9" s="32" t="s">
        <v>10</v>
      </c>
      <c r="L9" s="32"/>
      <c r="M9" s="32" t="s">
        <v>11</v>
      </c>
      <c r="N9" s="32"/>
      <c r="O9" s="34" t="s">
        <v>12</v>
      </c>
      <c r="P9" s="35"/>
      <c r="Q9" s="34" t="s">
        <v>13</v>
      </c>
      <c r="R9" s="35"/>
      <c r="S9" s="32" t="s">
        <v>10</v>
      </c>
      <c r="T9" s="32"/>
      <c r="U9" s="32" t="s">
        <v>11</v>
      </c>
      <c r="V9" s="32"/>
      <c r="W9" s="32" t="s">
        <v>12</v>
      </c>
      <c r="X9" s="32"/>
      <c r="Y9" s="32"/>
      <c r="Z9" s="32"/>
      <c r="AA9" s="32" t="s">
        <v>10</v>
      </c>
      <c r="AB9" s="32"/>
      <c r="AC9" s="32" t="s">
        <v>11</v>
      </c>
      <c r="AD9" s="32"/>
      <c r="AE9" s="34" t="s">
        <v>12</v>
      </c>
      <c r="AF9" s="35"/>
      <c r="AG9" s="34" t="s">
        <v>13</v>
      </c>
      <c r="AH9" s="35"/>
      <c r="AI9" s="34" t="s">
        <v>69</v>
      </c>
      <c r="AJ9" s="35"/>
    </row>
    <row r="10" spans="1:36" x14ac:dyDescent="0.25">
      <c r="A10" s="36"/>
      <c r="B10" s="37"/>
      <c r="C10" s="20" t="s">
        <v>14</v>
      </c>
      <c r="D10" s="20" t="s">
        <v>15</v>
      </c>
      <c r="E10" s="20" t="s">
        <v>14</v>
      </c>
      <c r="F10" s="20" t="s">
        <v>15</v>
      </c>
      <c r="G10" s="20" t="s">
        <v>14</v>
      </c>
      <c r="H10" s="20" t="s">
        <v>15</v>
      </c>
      <c r="I10" s="20" t="s">
        <v>14</v>
      </c>
      <c r="J10" s="20" t="s">
        <v>15</v>
      </c>
      <c r="K10" s="20" t="s">
        <v>14</v>
      </c>
      <c r="L10" s="20" t="s">
        <v>15</v>
      </c>
      <c r="M10" s="20" t="s">
        <v>14</v>
      </c>
      <c r="N10" s="20" t="s">
        <v>15</v>
      </c>
      <c r="O10" s="20" t="s">
        <v>14</v>
      </c>
      <c r="P10" s="20" t="s">
        <v>15</v>
      </c>
      <c r="Q10" s="20" t="s">
        <v>14</v>
      </c>
      <c r="R10" s="20" t="s">
        <v>15</v>
      </c>
      <c r="S10" s="20" t="s">
        <v>14</v>
      </c>
      <c r="T10" s="20" t="s">
        <v>15</v>
      </c>
      <c r="U10" s="20" t="s">
        <v>14</v>
      </c>
      <c r="V10" s="20" t="s">
        <v>15</v>
      </c>
      <c r="W10" s="20" t="s">
        <v>14</v>
      </c>
      <c r="X10" s="20" t="s">
        <v>15</v>
      </c>
      <c r="Y10" s="20" t="s">
        <v>14</v>
      </c>
      <c r="Z10" s="20" t="s">
        <v>15</v>
      </c>
      <c r="AA10" s="20" t="s">
        <v>14</v>
      </c>
      <c r="AB10" s="20" t="s">
        <v>15</v>
      </c>
      <c r="AC10" s="20" t="s">
        <v>14</v>
      </c>
      <c r="AD10" s="20" t="s">
        <v>15</v>
      </c>
      <c r="AE10" s="20" t="s">
        <v>14</v>
      </c>
      <c r="AF10" s="20" t="s">
        <v>15</v>
      </c>
      <c r="AG10" s="20" t="s">
        <v>14</v>
      </c>
      <c r="AH10" s="20" t="s">
        <v>15</v>
      </c>
      <c r="AI10" s="20" t="s">
        <v>14</v>
      </c>
      <c r="AJ10" s="20" t="s">
        <v>15</v>
      </c>
    </row>
    <row r="11" spans="1:36" x14ac:dyDescent="0.25">
      <c r="A11" s="13">
        <v>1</v>
      </c>
      <c r="B11" s="17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6</v>
      </c>
      <c r="T11" s="17">
        <v>1200</v>
      </c>
      <c r="U11" s="17">
        <v>6</v>
      </c>
      <c r="V11" s="17">
        <v>1200</v>
      </c>
      <c r="W11" s="17">
        <v>5</v>
      </c>
      <c r="X11" s="17">
        <v>1000</v>
      </c>
      <c r="Y11" s="17">
        <v>1</v>
      </c>
      <c r="Z11" s="17">
        <v>200</v>
      </c>
      <c r="AA11" s="17">
        <v>6</v>
      </c>
      <c r="AB11" s="17">
        <v>1200</v>
      </c>
      <c r="AC11" s="17">
        <v>6</v>
      </c>
      <c r="AD11" s="17">
        <v>1200</v>
      </c>
      <c r="AE11" s="17">
        <v>5</v>
      </c>
      <c r="AF11" s="17">
        <v>1000</v>
      </c>
      <c r="AG11" s="17">
        <v>1</v>
      </c>
      <c r="AH11" s="17">
        <v>200</v>
      </c>
      <c r="AI11" s="16">
        <f>AC11-AE11-AG11</f>
        <v>0</v>
      </c>
      <c r="AJ11" s="16">
        <f>AD11-AF11-AH11</f>
        <v>0</v>
      </c>
    </row>
    <row r="12" spans="1:36" x14ac:dyDescent="0.25">
      <c r="A12" s="13">
        <v>2</v>
      </c>
      <c r="B12" s="17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6">
        <f t="shared" ref="AI12:AI59" si="0">AC12-AE12-AG12</f>
        <v>0</v>
      </c>
      <c r="AJ12" s="16">
        <f t="shared" ref="AJ12:AJ59" si="1">AD12-AF12-AH12</f>
        <v>0</v>
      </c>
    </row>
    <row r="13" spans="1:36" x14ac:dyDescent="0.25">
      <c r="A13" s="13">
        <v>3</v>
      </c>
      <c r="B13" s="17" t="s">
        <v>18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6">
        <f t="shared" si="0"/>
        <v>0</v>
      </c>
      <c r="AJ13" s="16">
        <f t="shared" si="1"/>
        <v>0</v>
      </c>
    </row>
    <row r="14" spans="1:36" x14ac:dyDescent="0.25">
      <c r="A14" s="13">
        <v>4</v>
      </c>
      <c r="B14" s="17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2</v>
      </c>
      <c r="T14" s="17">
        <v>400</v>
      </c>
      <c r="U14" s="17">
        <v>2</v>
      </c>
      <c r="V14" s="17">
        <v>400</v>
      </c>
      <c r="W14" s="17">
        <v>2</v>
      </c>
      <c r="X14" s="17">
        <v>400</v>
      </c>
      <c r="Y14" s="17">
        <v>0</v>
      </c>
      <c r="Z14" s="17">
        <v>0</v>
      </c>
      <c r="AA14" s="17">
        <v>2</v>
      </c>
      <c r="AB14" s="17">
        <v>400</v>
      </c>
      <c r="AC14" s="17">
        <v>2</v>
      </c>
      <c r="AD14" s="17">
        <v>400</v>
      </c>
      <c r="AE14" s="17">
        <v>2</v>
      </c>
      <c r="AF14" s="17">
        <v>400</v>
      </c>
      <c r="AG14" s="17">
        <v>0</v>
      </c>
      <c r="AH14" s="17">
        <v>0</v>
      </c>
      <c r="AI14" s="16">
        <f t="shared" si="0"/>
        <v>0</v>
      </c>
      <c r="AJ14" s="16">
        <f t="shared" si="1"/>
        <v>0</v>
      </c>
    </row>
    <row r="15" spans="1:36" x14ac:dyDescent="0.25">
      <c r="A15" s="13">
        <v>5</v>
      </c>
      <c r="B15" s="17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15</v>
      </c>
      <c r="T15" s="17">
        <v>3000</v>
      </c>
      <c r="U15" s="17">
        <v>15</v>
      </c>
      <c r="V15" s="17">
        <v>3000</v>
      </c>
      <c r="W15" s="17">
        <v>14</v>
      </c>
      <c r="X15" s="17">
        <v>2800</v>
      </c>
      <c r="Y15" s="17">
        <v>0</v>
      </c>
      <c r="Z15" s="17">
        <v>0</v>
      </c>
      <c r="AA15" s="17">
        <v>15</v>
      </c>
      <c r="AB15" s="17">
        <v>3000</v>
      </c>
      <c r="AC15" s="17">
        <v>15</v>
      </c>
      <c r="AD15" s="17">
        <v>3000</v>
      </c>
      <c r="AE15" s="17">
        <v>14</v>
      </c>
      <c r="AF15" s="17">
        <v>2800</v>
      </c>
      <c r="AG15" s="17">
        <v>0</v>
      </c>
      <c r="AH15" s="17">
        <v>0</v>
      </c>
      <c r="AI15" s="16">
        <f t="shared" si="0"/>
        <v>1</v>
      </c>
      <c r="AJ15" s="16">
        <f t="shared" si="1"/>
        <v>200</v>
      </c>
    </row>
    <row r="16" spans="1:36" x14ac:dyDescent="0.25">
      <c r="A16" s="13">
        <v>6</v>
      </c>
      <c r="B16" s="17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3</v>
      </c>
      <c r="T16" s="17">
        <v>600</v>
      </c>
      <c r="U16" s="17">
        <v>3</v>
      </c>
      <c r="V16" s="17">
        <v>300</v>
      </c>
      <c r="W16" s="17">
        <v>2</v>
      </c>
      <c r="X16" s="17">
        <v>400</v>
      </c>
      <c r="Y16" s="17">
        <v>0</v>
      </c>
      <c r="Z16" s="17">
        <v>0</v>
      </c>
      <c r="AA16" s="17">
        <v>3</v>
      </c>
      <c r="AB16" s="17">
        <v>600</v>
      </c>
      <c r="AC16" s="17">
        <v>3</v>
      </c>
      <c r="AD16" s="17">
        <v>600</v>
      </c>
      <c r="AE16" s="17">
        <v>2</v>
      </c>
      <c r="AF16" s="17">
        <v>400</v>
      </c>
      <c r="AG16" s="17">
        <v>0</v>
      </c>
      <c r="AH16" s="17">
        <v>0</v>
      </c>
      <c r="AI16" s="16">
        <f t="shared" si="0"/>
        <v>1</v>
      </c>
      <c r="AJ16" s="16">
        <f t="shared" si="1"/>
        <v>200</v>
      </c>
    </row>
    <row r="17" spans="1:36" x14ac:dyDescent="0.25">
      <c r="A17" s="13">
        <v>7</v>
      </c>
      <c r="B17" s="17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4</v>
      </c>
      <c r="T17" s="17">
        <v>800</v>
      </c>
      <c r="U17" s="17">
        <v>4</v>
      </c>
      <c r="V17" s="17">
        <v>800</v>
      </c>
      <c r="W17" s="17">
        <v>4</v>
      </c>
      <c r="X17" s="17">
        <v>800</v>
      </c>
      <c r="Y17" s="17">
        <v>0</v>
      </c>
      <c r="Z17" s="17">
        <v>0</v>
      </c>
      <c r="AA17" s="17">
        <v>4</v>
      </c>
      <c r="AB17" s="17">
        <v>800</v>
      </c>
      <c r="AC17" s="17">
        <v>4</v>
      </c>
      <c r="AD17" s="17">
        <v>800</v>
      </c>
      <c r="AE17" s="17">
        <v>4</v>
      </c>
      <c r="AF17" s="17">
        <v>800</v>
      </c>
      <c r="AG17" s="17">
        <v>0</v>
      </c>
      <c r="AH17" s="17">
        <v>0</v>
      </c>
      <c r="AI17" s="16">
        <f t="shared" si="0"/>
        <v>0</v>
      </c>
      <c r="AJ17" s="16">
        <f t="shared" si="1"/>
        <v>0</v>
      </c>
    </row>
    <row r="18" spans="1:36" x14ac:dyDescent="0.25">
      <c r="A18" s="13">
        <v>8</v>
      </c>
      <c r="B18" s="17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39</v>
      </c>
      <c r="T18" s="17">
        <v>7800</v>
      </c>
      <c r="U18" s="17">
        <v>39</v>
      </c>
      <c r="V18" s="17">
        <v>7800</v>
      </c>
      <c r="W18" s="17">
        <v>36</v>
      </c>
      <c r="X18" s="17">
        <v>7200</v>
      </c>
      <c r="Y18" s="17">
        <v>1</v>
      </c>
      <c r="Z18" s="17">
        <v>200</v>
      </c>
      <c r="AA18" s="17">
        <v>39</v>
      </c>
      <c r="AB18" s="17">
        <v>7800</v>
      </c>
      <c r="AC18" s="17">
        <v>39</v>
      </c>
      <c r="AD18" s="17">
        <v>7800</v>
      </c>
      <c r="AE18" s="17">
        <v>36</v>
      </c>
      <c r="AF18" s="17">
        <v>7200</v>
      </c>
      <c r="AG18" s="17">
        <v>1</v>
      </c>
      <c r="AH18" s="17">
        <v>200</v>
      </c>
      <c r="AI18" s="16">
        <f t="shared" si="0"/>
        <v>2</v>
      </c>
      <c r="AJ18" s="16">
        <f t="shared" si="1"/>
        <v>400</v>
      </c>
    </row>
    <row r="19" spans="1:36" x14ac:dyDescent="0.25">
      <c r="A19" s="13">
        <v>9</v>
      </c>
      <c r="B19" s="17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48</v>
      </c>
      <c r="T19" s="17">
        <v>9600</v>
      </c>
      <c r="U19" s="17">
        <v>48</v>
      </c>
      <c r="V19" s="17">
        <v>9600</v>
      </c>
      <c r="W19" s="17">
        <v>46</v>
      </c>
      <c r="X19" s="17">
        <v>9200</v>
      </c>
      <c r="Y19" s="17">
        <v>2</v>
      </c>
      <c r="Z19" s="17">
        <v>400</v>
      </c>
      <c r="AA19" s="17">
        <v>48</v>
      </c>
      <c r="AB19" s="17">
        <v>9600</v>
      </c>
      <c r="AC19" s="17">
        <v>48</v>
      </c>
      <c r="AD19" s="17">
        <v>9600</v>
      </c>
      <c r="AE19" s="17">
        <v>46</v>
      </c>
      <c r="AF19" s="17">
        <v>9200</v>
      </c>
      <c r="AG19" s="17">
        <v>2</v>
      </c>
      <c r="AH19" s="17">
        <v>400</v>
      </c>
      <c r="AI19" s="16">
        <f t="shared" si="0"/>
        <v>0</v>
      </c>
      <c r="AJ19" s="16">
        <f t="shared" si="1"/>
        <v>0</v>
      </c>
    </row>
    <row r="20" spans="1:36" x14ac:dyDescent="0.25">
      <c r="A20" s="13">
        <v>10</v>
      </c>
      <c r="B20" s="17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1</v>
      </c>
      <c r="T20" s="17">
        <v>200</v>
      </c>
      <c r="U20" s="17">
        <v>1</v>
      </c>
      <c r="V20" s="17">
        <v>200</v>
      </c>
      <c r="W20" s="17">
        <v>1</v>
      </c>
      <c r="X20" s="17">
        <v>200</v>
      </c>
      <c r="Y20" s="17">
        <v>0</v>
      </c>
      <c r="Z20" s="17">
        <v>0</v>
      </c>
      <c r="AA20" s="17">
        <v>1</v>
      </c>
      <c r="AB20" s="17">
        <v>200</v>
      </c>
      <c r="AC20" s="17">
        <v>1</v>
      </c>
      <c r="AD20" s="17">
        <v>200</v>
      </c>
      <c r="AE20" s="17">
        <v>1</v>
      </c>
      <c r="AF20" s="17">
        <v>200</v>
      </c>
      <c r="AG20" s="17">
        <v>0</v>
      </c>
      <c r="AH20" s="17">
        <v>0</v>
      </c>
      <c r="AI20" s="16">
        <f t="shared" si="0"/>
        <v>0</v>
      </c>
      <c r="AJ20" s="16">
        <f t="shared" si="1"/>
        <v>0</v>
      </c>
    </row>
    <row r="21" spans="1:36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2</v>
      </c>
      <c r="T21" s="17">
        <v>400</v>
      </c>
      <c r="U21" s="17">
        <v>2</v>
      </c>
      <c r="V21" s="17">
        <v>400</v>
      </c>
      <c r="W21" s="17">
        <v>2</v>
      </c>
      <c r="X21" s="17">
        <v>400</v>
      </c>
      <c r="Y21" s="17">
        <v>0</v>
      </c>
      <c r="Z21" s="17">
        <v>0</v>
      </c>
      <c r="AA21" s="17">
        <v>2</v>
      </c>
      <c r="AB21" s="17">
        <v>400</v>
      </c>
      <c r="AC21" s="17">
        <v>2</v>
      </c>
      <c r="AD21" s="17">
        <v>400</v>
      </c>
      <c r="AE21" s="17">
        <v>2</v>
      </c>
      <c r="AF21" s="17">
        <v>400</v>
      </c>
      <c r="AG21" s="17">
        <v>0</v>
      </c>
      <c r="AH21" s="17">
        <v>0</v>
      </c>
      <c r="AI21" s="16">
        <f t="shared" si="0"/>
        <v>0</v>
      </c>
      <c r="AJ21" s="16">
        <f t="shared" si="1"/>
        <v>0</v>
      </c>
    </row>
    <row r="22" spans="1:36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1</v>
      </c>
      <c r="T22" s="17">
        <v>200</v>
      </c>
      <c r="U22" s="17">
        <v>1</v>
      </c>
      <c r="V22" s="17">
        <v>200</v>
      </c>
      <c r="W22" s="17">
        <v>1</v>
      </c>
      <c r="X22" s="17">
        <v>200</v>
      </c>
      <c r="Y22" s="17">
        <v>0</v>
      </c>
      <c r="Z22" s="17">
        <v>0</v>
      </c>
      <c r="AA22" s="17">
        <v>1</v>
      </c>
      <c r="AB22" s="17">
        <v>200</v>
      </c>
      <c r="AC22" s="17">
        <v>1</v>
      </c>
      <c r="AD22" s="17">
        <v>200</v>
      </c>
      <c r="AE22" s="17">
        <v>1</v>
      </c>
      <c r="AF22" s="17">
        <v>200</v>
      </c>
      <c r="AG22" s="17">
        <v>0</v>
      </c>
      <c r="AH22" s="17">
        <v>0</v>
      </c>
      <c r="AI22" s="16">
        <f t="shared" si="0"/>
        <v>0</v>
      </c>
      <c r="AJ22" s="16">
        <f t="shared" si="1"/>
        <v>0</v>
      </c>
    </row>
    <row r="23" spans="1:36" s="10" customFormat="1" x14ac:dyDescent="0.25">
      <c r="A23" s="33" t="s">
        <v>28</v>
      </c>
      <c r="B23" s="33"/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121</v>
      </c>
      <c r="T23" s="21">
        <v>24200</v>
      </c>
      <c r="U23" s="21">
        <v>121</v>
      </c>
      <c r="V23" s="21">
        <v>23900</v>
      </c>
      <c r="W23" s="21">
        <v>113</v>
      </c>
      <c r="X23" s="21">
        <v>22600</v>
      </c>
      <c r="Y23" s="21">
        <v>4</v>
      </c>
      <c r="Z23" s="21">
        <v>800</v>
      </c>
      <c r="AA23" s="21">
        <f t="shared" ref="AA23:AH23" si="2">SUM(AA11:AA22)</f>
        <v>121</v>
      </c>
      <c r="AB23" s="21">
        <f t="shared" si="2"/>
        <v>24200</v>
      </c>
      <c r="AC23" s="21">
        <f t="shared" si="2"/>
        <v>121</v>
      </c>
      <c r="AD23" s="21">
        <f t="shared" si="2"/>
        <v>24200</v>
      </c>
      <c r="AE23" s="21">
        <f t="shared" si="2"/>
        <v>113</v>
      </c>
      <c r="AF23" s="21">
        <f t="shared" si="2"/>
        <v>22600</v>
      </c>
      <c r="AG23" s="21">
        <f t="shared" si="2"/>
        <v>4</v>
      </c>
      <c r="AH23" s="21">
        <f t="shared" si="2"/>
        <v>800</v>
      </c>
      <c r="AI23" s="19">
        <f t="shared" si="0"/>
        <v>4</v>
      </c>
      <c r="AJ23" s="16">
        <f t="shared" si="1"/>
        <v>800</v>
      </c>
    </row>
    <row r="24" spans="1:36" x14ac:dyDescent="0.25">
      <c r="A24" s="13">
        <v>13</v>
      </c>
      <c r="B24" s="17" t="s">
        <v>29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6">
        <f t="shared" si="0"/>
        <v>0</v>
      </c>
      <c r="AJ24" s="16">
        <f t="shared" si="1"/>
        <v>0</v>
      </c>
    </row>
    <row r="25" spans="1:36" x14ac:dyDescent="0.25">
      <c r="A25" s="13">
        <v>14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6">
        <f t="shared" si="0"/>
        <v>0</v>
      </c>
      <c r="AJ25" s="16">
        <f t="shared" si="1"/>
        <v>0</v>
      </c>
    </row>
    <row r="26" spans="1:36" x14ac:dyDescent="0.25">
      <c r="A26" s="13">
        <v>15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6">
        <f t="shared" si="0"/>
        <v>0</v>
      </c>
      <c r="AJ26" s="16">
        <f t="shared" si="1"/>
        <v>0</v>
      </c>
    </row>
    <row r="27" spans="1:36" x14ac:dyDescent="0.25">
      <c r="A27" s="13">
        <v>16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6">
        <f t="shared" si="0"/>
        <v>0</v>
      </c>
      <c r="AJ27" s="16">
        <f t="shared" si="1"/>
        <v>0</v>
      </c>
    </row>
    <row r="28" spans="1:36" x14ac:dyDescent="0.25">
      <c r="A28" s="13">
        <v>17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6">
        <f t="shared" si="0"/>
        <v>0</v>
      </c>
      <c r="AJ28" s="16">
        <f t="shared" si="1"/>
        <v>0</v>
      </c>
    </row>
    <row r="29" spans="1:36" x14ac:dyDescent="0.25">
      <c r="A29" s="13">
        <v>18</v>
      </c>
      <c r="B29" s="17" t="s">
        <v>34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6">
        <f t="shared" si="0"/>
        <v>0</v>
      </c>
      <c r="AJ29" s="16">
        <f t="shared" si="1"/>
        <v>0</v>
      </c>
    </row>
    <row r="30" spans="1:36" x14ac:dyDescent="0.25">
      <c r="A30" s="13">
        <v>19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3</v>
      </c>
      <c r="T30" s="17">
        <v>600</v>
      </c>
      <c r="U30" s="17">
        <v>3</v>
      </c>
      <c r="V30" s="17">
        <v>600</v>
      </c>
      <c r="W30" s="17">
        <v>3</v>
      </c>
      <c r="X30" s="17">
        <v>600</v>
      </c>
      <c r="Y30" s="17">
        <v>3</v>
      </c>
      <c r="Z30" s="17">
        <v>600</v>
      </c>
      <c r="AA30" s="17">
        <v>3</v>
      </c>
      <c r="AB30" s="17">
        <v>600</v>
      </c>
      <c r="AC30" s="17">
        <v>3</v>
      </c>
      <c r="AD30" s="17">
        <v>600</v>
      </c>
      <c r="AE30" s="17">
        <v>3</v>
      </c>
      <c r="AF30" s="17">
        <v>600</v>
      </c>
      <c r="AG30" s="17">
        <v>0</v>
      </c>
      <c r="AH30" s="17">
        <v>0</v>
      </c>
      <c r="AI30" s="16">
        <f t="shared" si="0"/>
        <v>0</v>
      </c>
      <c r="AJ30" s="16">
        <f t="shared" si="1"/>
        <v>0</v>
      </c>
    </row>
    <row r="31" spans="1:36" x14ac:dyDescent="0.25">
      <c r="A31" s="13">
        <v>20</v>
      </c>
      <c r="B31" s="17" t="s">
        <v>36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6">
        <f t="shared" si="0"/>
        <v>0</v>
      </c>
      <c r="AJ31" s="16">
        <f t="shared" si="1"/>
        <v>0</v>
      </c>
    </row>
    <row r="32" spans="1:36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6">
        <f t="shared" si="0"/>
        <v>0</v>
      </c>
      <c r="AJ32" s="16">
        <f t="shared" si="1"/>
        <v>0</v>
      </c>
    </row>
    <row r="33" spans="1:36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6">
        <f t="shared" si="0"/>
        <v>0</v>
      </c>
      <c r="AJ33" s="16">
        <f t="shared" si="1"/>
        <v>0</v>
      </c>
    </row>
    <row r="34" spans="1:36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6">
        <f t="shared" si="0"/>
        <v>0</v>
      </c>
      <c r="AJ34" s="16">
        <f t="shared" si="1"/>
        <v>0</v>
      </c>
    </row>
    <row r="35" spans="1:36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6">
        <f t="shared" si="0"/>
        <v>0</v>
      </c>
      <c r="AJ35" s="16">
        <f t="shared" si="1"/>
        <v>0</v>
      </c>
    </row>
    <row r="36" spans="1:36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6">
        <f t="shared" si="0"/>
        <v>0</v>
      </c>
      <c r="AJ36" s="16">
        <f t="shared" si="1"/>
        <v>0</v>
      </c>
    </row>
    <row r="37" spans="1:36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6">
        <f t="shared" si="0"/>
        <v>0</v>
      </c>
      <c r="AJ37" s="16">
        <f t="shared" si="1"/>
        <v>0</v>
      </c>
    </row>
    <row r="38" spans="1:36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6">
        <f t="shared" si="0"/>
        <v>0</v>
      </c>
      <c r="AJ38" s="16">
        <f t="shared" si="1"/>
        <v>0</v>
      </c>
    </row>
    <row r="39" spans="1:36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6">
        <f t="shared" si="0"/>
        <v>0</v>
      </c>
      <c r="AJ39" s="16">
        <f t="shared" si="1"/>
        <v>0</v>
      </c>
    </row>
    <row r="40" spans="1:36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6">
        <f t="shared" si="0"/>
        <v>0</v>
      </c>
      <c r="AJ40" s="16">
        <f t="shared" si="1"/>
        <v>0</v>
      </c>
    </row>
    <row r="41" spans="1:36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6">
        <f t="shared" si="0"/>
        <v>0</v>
      </c>
      <c r="AJ41" s="16">
        <f t="shared" si="1"/>
        <v>0</v>
      </c>
    </row>
    <row r="42" spans="1:36" x14ac:dyDescent="0.25">
      <c r="A42" s="13">
        <v>31</v>
      </c>
      <c r="B42" s="17" t="s">
        <v>47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6">
        <f t="shared" si="0"/>
        <v>0</v>
      </c>
      <c r="AJ42" s="16">
        <f t="shared" si="1"/>
        <v>0</v>
      </c>
    </row>
    <row r="43" spans="1:36" s="10" customFormat="1" x14ac:dyDescent="0.25">
      <c r="A43" s="33" t="s">
        <v>48</v>
      </c>
      <c r="B43" s="33"/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3</v>
      </c>
      <c r="T43" s="21">
        <v>600</v>
      </c>
      <c r="U43" s="21">
        <v>3</v>
      </c>
      <c r="V43" s="21">
        <v>600</v>
      </c>
      <c r="W43" s="21">
        <v>3</v>
      </c>
      <c r="X43" s="21">
        <v>600</v>
      </c>
      <c r="Y43" s="21">
        <v>3</v>
      </c>
      <c r="Z43" s="21">
        <v>600</v>
      </c>
      <c r="AA43" s="21">
        <f>SUM(AA24:AA42)</f>
        <v>3</v>
      </c>
      <c r="AB43" s="21">
        <f t="shared" ref="AB43:AJ43" si="3">SUM(AB24:AB42)</f>
        <v>600</v>
      </c>
      <c r="AC43" s="21">
        <f t="shared" si="3"/>
        <v>3</v>
      </c>
      <c r="AD43" s="21">
        <f t="shared" si="3"/>
        <v>600</v>
      </c>
      <c r="AE43" s="21">
        <f t="shared" si="3"/>
        <v>3</v>
      </c>
      <c r="AF43" s="21">
        <f t="shared" si="3"/>
        <v>600</v>
      </c>
      <c r="AG43" s="21">
        <f t="shared" si="3"/>
        <v>0</v>
      </c>
      <c r="AH43" s="21">
        <f t="shared" si="3"/>
        <v>0</v>
      </c>
      <c r="AI43" s="21">
        <f t="shared" si="3"/>
        <v>0</v>
      </c>
      <c r="AJ43" s="21">
        <f t="shared" si="3"/>
        <v>0</v>
      </c>
    </row>
    <row r="44" spans="1:36" s="10" customFormat="1" x14ac:dyDescent="0.25">
      <c r="A44" s="33" t="s">
        <v>49</v>
      </c>
      <c r="B44" s="33"/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124</v>
      </c>
      <c r="T44" s="21">
        <v>24800</v>
      </c>
      <c r="U44" s="21">
        <v>124</v>
      </c>
      <c r="V44" s="21">
        <v>24500</v>
      </c>
      <c r="W44" s="21">
        <v>116</v>
      </c>
      <c r="X44" s="21">
        <v>23200</v>
      </c>
      <c r="Y44" s="21">
        <v>7</v>
      </c>
      <c r="Z44" s="21">
        <v>1400</v>
      </c>
      <c r="AA44" s="21">
        <f>AA23+AA43</f>
        <v>124</v>
      </c>
      <c r="AB44" s="21">
        <f t="shared" ref="AB44:AJ44" si="4">AB23+AB43</f>
        <v>24800</v>
      </c>
      <c r="AC44" s="21">
        <f t="shared" si="4"/>
        <v>124</v>
      </c>
      <c r="AD44" s="21">
        <f t="shared" si="4"/>
        <v>24800</v>
      </c>
      <c r="AE44" s="21">
        <f t="shared" si="4"/>
        <v>116</v>
      </c>
      <c r="AF44" s="21">
        <f t="shared" si="4"/>
        <v>23200</v>
      </c>
      <c r="AG44" s="21">
        <f t="shared" si="4"/>
        <v>4</v>
      </c>
      <c r="AH44" s="21">
        <f t="shared" si="4"/>
        <v>800</v>
      </c>
      <c r="AI44" s="21">
        <f t="shared" si="4"/>
        <v>4</v>
      </c>
      <c r="AJ44" s="21">
        <f t="shared" si="4"/>
        <v>800</v>
      </c>
    </row>
    <row r="45" spans="1:36" x14ac:dyDescent="0.25">
      <c r="A45" s="13">
        <v>32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6">
        <f t="shared" si="0"/>
        <v>0</v>
      </c>
      <c r="AJ45" s="16">
        <f t="shared" si="1"/>
        <v>0</v>
      </c>
    </row>
    <row r="46" spans="1:36" x14ac:dyDescent="0.25">
      <c r="A46" s="13">
        <v>33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6">
        <f t="shared" si="0"/>
        <v>0</v>
      </c>
      <c r="AJ46" s="16">
        <f t="shared" si="1"/>
        <v>0</v>
      </c>
    </row>
    <row r="47" spans="1:36" x14ac:dyDescent="0.25">
      <c r="A47" s="13">
        <v>34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6">
        <f t="shared" si="0"/>
        <v>0</v>
      </c>
      <c r="AJ47" s="16">
        <f t="shared" si="1"/>
        <v>0</v>
      </c>
    </row>
    <row r="48" spans="1:36" x14ac:dyDescent="0.25">
      <c r="A48" s="13">
        <v>35</v>
      </c>
      <c r="B48" s="17" t="s">
        <v>53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6">
        <f t="shared" si="0"/>
        <v>0</v>
      </c>
      <c r="AJ48" s="16">
        <f t="shared" si="1"/>
        <v>0</v>
      </c>
    </row>
    <row r="49" spans="1:36" x14ac:dyDescent="0.25">
      <c r="A49" s="13">
        <v>36</v>
      </c>
      <c r="B49" s="17" t="s">
        <v>54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6">
        <f t="shared" si="0"/>
        <v>0</v>
      </c>
      <c r="AJ49" s="16">
        <f t="shared" si="1"/>
        <v>0</v>
      </c>
    </row>
    <row r="50" spans="1:36" s="10" customFormat="1" x14ac:dyDescent="0.25">
      <c r="A50" s="33" t="s">
        <v>55</v>
      </c>
      <c r="B50" s="33"/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19">
        <f t="shared" si="0"/>
        <v>0</v>
      </c>
      <c r="AJ50" s="16">
        <f t="shared" si="1"/>
        <v>0</v>
      </c>
    </row>
    <row r="51" spans="1:36" x14ac:dyDescent="0.25">
      <c r="A51" s="13">
        <v>37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6">
        <f t="shared" si="0"/>
        <v>0</v>
      </c>
      <c r="AJ51" s="16">
        <f t="shared" si="1"/>
        <v>0</v>
      </c>
    </row>
    <row r="52" spans="1:36" x14ac:dyDescent="0.25">
      <c r="A52" s="13">
        <v>38</v>
      </c>
      <c r="B52" s="17" t="s">
        <v>57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6">
        <f t="shared" si="0"/>
        <v>0</v>
      </c>
      <c r="AJ52" s="16">
        <f t="shared" si="1"/>
        <v>0</v>
      </c>
    </row>
    <row r="53" spans="1:36" x14ac:dyDescent="0.25">
      <c r="A53" s="13">
        <v>39</v>
      </c>
      <c r="B53" s="17" t="s">
        <v>58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6">
        <f t="shared" si="0"/>
        <v>0</v>
      </c>
      <c r="AJ53" s="16">
        <f t="shared" si="1"/>
        <v>0</v>
      </c>
    </row>
    <row r="54" spans="1:36" s="10" customFormat="1" x14ac:dyDescent="0.25">
      <c r="A54" s="33" t="s">
        <v>59</v>
      </c>
      <c r="B54" s="33"/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19">
        <f t="shared" si="0"/>
        <v>0</v>
      </c>
      <c r="AJ54" s="16">
        <f t="shared" si="1"/>
        <v>0</v>
      </c>
    </row>
    <row r="55" spans="1:36" s="10" customFormat="1" x14ac:dyDescent="0.25">
      <c r="A55" s="33" t="s">
        <v>60</v>
      </c>
      <c r="B55" s="33"/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124</v>
      </c>
      <c r="T55" s="21">
        <v>24800</v>
      </c>
      <c r="U55" s="21">
        <v>124</v>
      </c>
      <c r="V55" s="21">
        <v>24500</v>
      </c>
      <c r="W55" s="21">
        <v>116</v>
      </c>
      <c r="X55" s="21">
        <v>23200</v>
      </c>
      <c r="Y55" s="21">
        <v>7</v>
      </c>
      <c r="Z55" s="21">
        <v>1400</v>
      </c>
      <c r="AA55" s="21">
        <f>AA44+AA50+AA54</f>
        <v>124</v>
      </c>
      <c r="AB55" s="21">
        <f t="shared" ref="AB55:AJ55" si="5">AB44+AB50+AB54</f>
        <v>24800</v>
      </c>
      <c r="AC55" s="21">
        <f t="shared" si="5"/>
        <v>124</v>
      </c>
      <c r="AD55" s="21">
        <f t="shared" si="5"/>
        <v>24800</v>
      </c>
      <c r="AE55" s="21">
        <f t="shared" si="5"/>
        <v>116</v>
      </c>
      <c r="AF55" s="21">
        <f t="shared" si="5"/>
        <v>23200</v>
      </c>
      <c r="AG55" s="21">
        <f t="shared" si="5"/>
        <v>4</v>
      </c>
      <c r="AH55" s="21">
        <f t="shared" si="5"/>
        <v>800</v>
      </c>
      <c r="AI55" s="21">
        <f t="shared" si="5"/>
        <v>4</v>
      </c>
      <c r="AJ55" s="21">
        <f t="shared" si="5"/>
        <v>800</v>
      </c>
    </row>
    <row r="56" spans="1:36" x14ac:dyDescent="0.25">
      <c r="A56" s="13">
        <v>40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4</v>
      </c>
      <c r="T56" s="17">
        <v>800</v>
      </c>
      <c r="U56" s="17">
        <v>4</v>
      </c>
      <c r="V56" s="17">
        <v>800</v>
      </c>
      <c r="W56" s="17">
        <v>4</v>
      </c>
      <c r="X56" s="17">
        <v>800</v>
      </c>
      <c r="Y56" s="17">
        <v>0</v>
      </c>
      <c r="Z56" s="17">
        <v>0</v>
      </c>
      <c r="AA56" s="17">
        <v>4</v>
      </c>
      <c r="AB56" s="17">
        <v>800</v>
      </c>
      <c r="AC56" s="17">
        <v>4</v>
      </c>
      <c r="AD56" s="17">
        <v>800</v>
      </c>
      <c r="AE56" s="17">
        <v>4</v>
      </c>
      <c r="AF56" s="17">
        <v>800</v>
      </c>
      <c r="AG56" s="17">
        <v>0</v>
      </c>
      <c r="AH56" s="17">
        <v>0</v>
      </c>
      <c r="AI56" s="16">
        <f t="shared" si="0"/>
        <v>0</v>
      </c>
      <c r="AJ56" s="16">
        <f t="shared" si="1"/>
        <v>0</v>
      </c>
    </row>
    <row r="57" spans="1:36" x14ac:dyDescent="0.25">
      <c r="A57" s="13">
        <v>41</v>
      </c>
      <c r="B57" s="17" t="s">
        <v>62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1</v>
      </c>
      <c r="T57" s="17">
        <v>200</v>
      </c>
      <c r="U57" s="17">
        <v>1</v>
      </c>
      <c r="V57" s="17">
        <v>200</v>
      </c>
      <c r="W57" s="17">
        <v>1</v>
      </c>
      <c r="X57" s="17">
        <v>200</v>
      </c>
      <c r="Y57" s="17">
        <v>0</v>
      </c>
      <c r="Z57" s="17">
        <v>0</v>
      </c>
      <c r="AA57" s="17">
        <v>1</v>
      </c>
      <c r="AB57" s="17">
        <v>200</v>
      </c>
      <c r="AC57" s="17">
        <v>1</v>
      </c>
      <c r="AD57" s="17">
        <v>200</v>
      </c>
      <c r="AE57" s="17">
        <v>1</v>
      </c>
      <c r="AF57" s="17">
        <v>200</v>
      </c>
      <c r="AG57" s="17">
        <v>0</v>
      </c>
      <c r="AH57" s="17">
        <v>0</v>
      </c>
      <c r="AI57" s="16">
        <f t="shared" si="0"/>
        <v>0</v>
      </c>
      <c r="AJ57" s="16">
        <f t="shared" si="1"/>
        <v>0</v>
      </c>
    </row>
    <row r="58" spans="1:36" x14ac:dyDescent="0.25">
      <c r="A58" s="13">
        <v>42</v>
      </c>
      <c r="B58" s="17" t="s">
        <v>63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6">
        <f t="shared" si="0"/>
        <v>0</v>
      </c>
      <c r="AJ58" s="16">
        <f t="shared" si="1"/>
        <v>0</v>
      </c>
    </row>
    <row r="59" spans="1:36" x14ac:dyDescent="0.25">
      <c r="A59" s="13">
        <v>43</v>
      </c>
      <c r="B59" s="17" t="s">
        <v>64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2</v>
      </c>
      <c r="T59" s="17">
        <v>400</v>
      </c>
      <c r="U59" s="17">
        <v>2</v>
      </c>
      <c r="V59" s="17">
        <v>400</v>
      </c>
      <c r="W59" s="17">
        <v>2</v>
      </c>
      <c r="X59" s="17">
        <v>400</v>
      </c>
      <c r="Y59" s="17">
        <v>0</v>
      </c>
      <c r="Z59" s="17">
        <v>0</v>
      </c>
      <c r="AA59" s="17">
        <v>2</v>
      </c>
      <c r="AB59" s="17">
        <v>400</v>
      </c>
      <c r="AC59" s="17">
        <v>2</v>
      </c>
      <c r="AD59" s="17">
        <v>400</v>
      </c>
      <c r="AE59" s="17">
        <v>2</v>
      </c>
      <c r="AF59" s="17">
        <v>400</v>
      </c>
      <c r="AG59" s="17">
        <v>0</v>
      </c>
      <c r="AH59" s="17">
        <v>0</v>
      </c>
      <c r="AI59" s="16">
        <f t="shared" si="0"/>
        <v>0</v>
      </c>
      <c r="AJ59" s="16">
        <f t="shared" si="1"/>
        <v>0</v>
      </c>
    </row>
    <row r="60" spans="1:36" s="10" customFormat="1" x14ac:dyDescent="0.25">
      <c r="A60" s="33" t="s">
        <v>65</v>
      </c>
      <c r="B60" s="33"/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7</v>
      </c>
      <c r="T60" s="21">
        <v>1400</v>
      </c>
      <c r="U60" s="21">
        <v>7</v>
      </c>
      <c r="V60" s="21">
        <v>1400</v>
      </c>
      <c r="W60" s="21">
        <v>7</v>
      </c>
      <c r="X60" s="21">
        <v>1400</v>
      </c>
      <c r="Y60" s="21">
        <v>0</v>
      </c>
      <c r="Z60" s="21">
        <v>0</v>
      </c>
      <c r="AA60" s="21">
        <f>SUM(AA56:AA59)</f>
        <v>7</v>
      </c>
      <c r="AB60" s="21">
        <f t="shared" ref="AB60:AJ60" si="6">SUM(AB56:AB59)</f>
        <v>1400</v>
      </c>
      <c r="AC60" s="21">
        <f t="shared" si="6"/>
        <v>7</v>
      </c>
      <c r="AD60" s="21">
        <f t="shared" si="6"/>
        <v>1400</v>
      </c>
      <c r="AE60" s="21">
        <f t="shared" si="6"/>
        <v>7</v>
      </c>
      <c r="AF60" s="21">
        <f t="shared" si="6"/>
        <v>1400</v>
      </c>
      <c r="AG60" s="21">
        <f t="shared" si="6"/>
        <v>0</v>
      </c>
      <c r="AH60" s="21">
        <f t="shared" si="6"/>
        <v>0</v>
      </c>
      <c r="AI60" s="21">
        <f t="shared" si="6"/>
        <v>0</v>
      </c>
      <c r="AJ60" s="21">
        <f t="shared" si="6"/>
        <v>0</v>
      </c>
    </row>
    <row r="61" spans="1:36" s="10" customFormat="1" x14ac:dyDescent="0.25">
      <c r="A61" s="33" t="s">
        <v>66</v>
      </c>
      <c r="B61" s="33"/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131</v>
      </c>
      <c r="T61" s="21">
        <v>26200</v>
      </c>
      <c r="U61" s="21">
        <v>131</v>
      </c>
      <c r="V61" s="21">
        <v>25900</v>
      </c>
      <c r="W61" s="21">
        <v>123</v>
      </c>
      <c r="X61" s="21">
        <v>24600</v>
      </c>
      <c r="Y61" s="21">
        <v>7</v>
      </c>
      <c r="Z61" s="21">
        <v>1400</v>
      </c>
      <c r="AA61" s="21">
        <f>AA55+AA60</f>
        <v>131</v>
      </c>
      <c r="AB61" s="21">
        <f t="shared" ref="AB61:AJ61" si="7">AB55+AB60</f>
        <v>26200</v>
      </c>
      <c r="AC61" s="21">
        <f t="shared" si="7"/>
        <v>131</v>
      </c>
      <c r="AD61" s="21">
        <f t="shared" si="7"/>
        <v>26200</v>
      </c>
      <c r="AE61" s="21">
        <f t="shared" si="7"/>
        <v>123</v>
      </c>
      <c r="AF61" s="21">
        <f t="shared" si="7"/>
        <v>24600</v>
      </c>
      <c r="AG61" s="21">
        <f t="shared" si="7"/>
        <v>4</v>
      </c>
      <c r="AH61" s="21">
        <f t="shared" si="7"/>
        <v>800</v>
      </c>
      <c r="AI61" s="21">
        <f t="shared" si="7"/>
        <v>4</v>
      </c>
      <c r="AJ61" s="21">
        <f t="shared" si="7"/>
        <v>800</v>
      </c>
    </row>
  </sheetData>
  <mergeCells count="30">
    <mergeCell ref="A8:A10"/>
    <mergeCell ref="B8:B10"/>
    <mergeCell ref="C8:J8"/>
    <mergeCell ref="K8:R8"/>
    <mergeCell ref="C9:D9"/>
    <mergeCell ref="E9:F9"/>
    <mergeCell ref="G9:H9"/>
    <mergeCell ref="I9:J9"/>
    <mergeCell ref="O9:P9"/>
    <mergeCell ref="K9:L9"/>
    <mergeCell ref="M9:N9"/>
    <mergeCell ref="Q9:R9"/>
    <mergeCell ref="A55:B55"/>
    <mergeCell ref="A60:B60"/>
    <mergeCell ref="A61:B61"/>
    <mergeCell ref="A23:B23"/>
    <mergeCell ref="A43:B43"/>
    <mergeCell ref="A44:B44"/>
    <mergeCell ref="A50:B50"/>
    <mergeCell ref="A54:B54"/>
    <mergeCell ref="AI9:AJ9"/>
    <mergeCell ref="AA8:AJ8"/>
    <mergeCell ref="S8:Z8"/>
    <mergeCell ref="S9:T9"/>
    <mergeCell ref="U9:V9"/>
    <mergeCell ref="W9:Z9"/>
    <mergeCell ref="AA9:AB9"/>
    <mergeCell ref="AC9:AD9"/>
    <mergeCell ref="AE9:AF9"/>
    <mergeCell ref="AG9:AH9"/>
  </mergeCells>
  <pageMargins left="0.9055118110236221" right="0.19685039370078741" top="0.74803149606299213" bottom="0.74803149606299213" header="0.31496062992125984" footer="0.31496062992125984"/>
  <pageSetup scale="65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61"/>
  <sheetViews>
    <sheetView tabSelected="1" workbookViewId="0">
      <pane xSplit="2" ySplit="10" topLeftCell="AA11" activePane="bottomRight" state="frozen"/>
      <selection pane="topRight" activeCell="C1" sqref="C1"/>
      <selection pane="bottomLeft" activeCell="A11" sqref="A11"/>
      <selection pane="bottomRight" activeCell="AE7" sqref="AE7"/>
    </sheetView>
  </sheetViews>
  <sheetFormatPr defaultRowHeight="15.75" x14ac:dyDescent="0.25"/>
  <cols>
    <col min="1" max="1" width="9.140625" style="5" customWidth="1"/>
    <col min="2" max="2" width="33.28515625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9" width="11" hidden="1" customWidth="1"/>
    <col min="10" max="10" width="9.140625" hidden="1" customWidth="1"/>
    <col min="11" max="11" width="11.85546875" hidden="1" customWidth="1"/>
    <col min="12" max="12" width="10" hidden="1" customWidth="1"/>
    <col min="13" max="13" width="10.7109375" hidden="1" customWidth="1"/>
    <col min="14" max="14" width="9.140625" hidden="1" customWidth="1"/>
    <col min="15" max="26" width="0" hidden="1" customWidth="1"/>
    <col min="28" max="28" width="10.28515625" bestFit="1" customWidth="1"/>
    <col min="29" max="29" width="5.140625" bestFit="1" customWidth="1"/>
    <col min="30" max="30" width="14.140625" customWidth="1"/>
    <col min="31" max="31" width="12.7109375" bestFit="1" customWidth="1"/>
    <col min="32" max="32" width="12.7109375" customWidth="1"/>
    <col min="33" max="33" width="4.42578125" bestFit="1" customWidth="1"/>
    <col min="34" max="34" width="6.42578125" bestFit="1" customWidth="1"/>
  </cols>
  <sheetData>
    <row r="2" spans="1:36" x14ac:dyDescent="0.25">
      <c r="AF2" s="1" t="s">
        <v>72</v>
      </c>
    </row>
    <row r="3" spans="1:36" x14ac:dyDescent="0.25">
      <c r="A3" s="6"/>
      <c r="B3" s="1" t="s">
        <v>68</v>
      </c>
      <c r="C3" s="1"/>
      <c r="D3" s="1"/>
      <c r="E3" s="1"/>
      <c r="F3" s="1"/>
      <c r="J3" s="2"/>
      <c r="K3" s="1"/>
      <c r="AD3" s="1"/>
      <c r="AE3" s="1" t="s">
        <v>2</v>
      </c>
      <c r="AF3" s="1"/>
    </row>
    <row r="4" spans="1:36" x14ac:dyDescent="0.25">
      <c r="A4" s="6"/>
      <c r="B4" s="1"/>
      <c r="C4" s="1"/>
      <c r="D4" s="1"/>
      <c r="E4" s="1"/>
      <c r="F4" s="1"/>
      <c r="J4" s="1"/>
      <c r="K4" s="1"/>
      <c r="AD4" s="1"/>
      <c r="AE4" s="1"/>
      <c r="AF4" s="1"/>
    </row>
    <row r="5" spans="1:36" x14ac:dyDescent="0.25">
      <c r="A5" s="6"/>
      <c r="B5" s="1"/>
      <c r="C5" s="1"/>
      <c r="D5" s="1"/>
      <c r="E5" s="1"/>
      <c r="F5" s="1"/>
      <c r="J5" s="1"/>
      <c r="K5" s="1"/>
      <c r="AD5" s="1" t="s">
        <v>3</v>
      </c>
      <c r="AE5" s="1"/>
      <c r="AF5" s="1"/>
    </row>
    <row r="6" spans="1:36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8" spans="1:36" x14ac:dyDescent="0.25">
      <c r="A8" s="8" t="s">
        <v>4</v>
      </c>
      <c r="B8" s="3" t="s">
        <v>5</v>
      </c>
      <c r="C8" s="31" t="s">
        <v>6</v>
      </c>
      <c r="D8" s="31"/>
      <c r="E8" s="31"/>
      <c r="F8" s="31"/>
      <c r="G8" s="31"/>
      <c r="H8" s="31"/>
      <c r="I8" s="31"/>
      <c r="J8" s="31"/>
      <c r="K8" s="31" t="s">
        <v>7</v>
      </c>
      <c r="L8" s="31"/>
      <c r="M8" s="31"/>
      <c r="N8" s="31"/>
      <c r="O8" s="31"/>
      <c r="P8" s="31"/>
      <c r="Q8" s="31"/>
      <c r="R8" s="31"/>
      <c r="S8" s="31" t="s">
        <v>8</v>
      </c>
      <c r="T8" s="31"/>
      <c r="U8" s="31"/>
      <c r="V8" s="31"/>
      <c r="W8" s="31"/>
      <c r="X8" s="31"/>
      <c r="Y8" s="31"/>
      <c r="Z8" s="31"/>
      <c r="AA8" s="38" t="s">
        <v>9</v>
      </c>
      <c r="AB8" s="39"/>
      <c r="AC8" s="39"/>
      <c r="AD8" s="39"/>
      <c r="AE8" s="39"/>
      <c r="AF8" s="39"/>
      <c r="AG8" s="39"/>
      <c r="AH8" s="39"/>
      <c r="AI8" s="39"/>
      <c r="AJ8" s="39"/>
    </row>
    <row r="9" spans="1:36" x14ac:dyDescent="0.25">
      <c r="A9" s="7"/>
      <c r="B9" s="7"/>
      <c r="C9" s="31" t="s">
        <v>10</v>
      </c>
      <c r="D9" s="31"/>
      <c r="E9" s="31" t="s">
        <v>11</v>
      </c>
      <c r="F9" s="31"/>
      <c r="G9" s="29" t="s">
        <v>12</v>
      </c>
      <c r="H9" s="30"/>
      <c r="I9" s="29" t="s">
        <v>13</v>
      </c>
      <c r="J9" s="30"/>
      <c r="K9" s="31" t="s">
        <v>10</v>
      </c>
      <c r="L9" s="31"/>
      <c r="M9" s="31" t="s">
        <v>11</v>
      </c>
      <c r="N9" s="31"/>
      <c r="O9" s="29" t="s">
        <v>12</v>
      </c>
      <c r="P9" s="30"/>
      <c r="Q9" s="29" t="s">
        <v>13</v>
      </c>
      <c r="R9" s="30"/>
      <c r="S9" s="31" t="s">
        <v>10</v>
      </c>
      <c r="T9" s="31"/>
      <c r="U9" s="31" t="s">
        <v>11</v>
      </c>
      <c r="V9" s="31"/>
      <c r="W9" s="29" t="s">
        <v>12</v>
      </c>
      <c r="X9" s="30"/>
      <c r="Y9" s="29" t="s">
        <v>13</v>
      </c>
      <c r="Z9" s="30"/>
      <c r="AA9" s="31" t="s">
        <v>10</v>
      </c>
      <c r="AB9" s="31"/>
      <c r="AC9" s="31" t="s">
        <v>11</v>
      </c>
      <c r="AD9" s="31"/>
      <c r="AE9" s="29" t="s">
        <v>12</v>
      </c>
      <c r="AF9" s="30"/>
      <c r="AG9" s="29" t="s">
        <v>13</v>
      </c>
      <c r="AH9" s="30"/>
      <c r="AI9" s="29" t="s">
        <v>70</v>
      </c>
      <c r="AJ9" s="30"/>
    </row>
    <row r="10" spans="1:36" x14ac:dyDescent="0.25">
      <c r="A10" s="13"/>
      <c r="B10" s="13"/>
      <c r="C10" s="22" t="s">
        <v>14</v>
      </c>
      <c r="D10" s="22" t="s">
        <v>15</v>
      </c>
      <c r="E10" s="22" t="s">
        <v>14</v>
      </c>
      <c r="F10" s="22" t="s">
        <v>15</v>
      </c>
      <c r="G10" s="22" t="s">
        <v>14</v>
      </c>
      <c r="H10" s="22" t="s">
        <v>15</v>
      </c>
      <c r="I10" s="22" t="s">
        <v>14</v>
      </c>
      <c r="J10" s="22" t="s">
        <v>15</v>
      </c>
      <c r="K10" s="22" t="s">
        <v>14</v>
      </c>
      <c r="L10" s="22" t="s">
        <v>15</v>
      </c>
      <c r="M10" s="22" t="s">
        <v>14</v>
      </c>
      <c r="N10" s="22" t="s">
        <v>15</v>
      </c>
      <c r="O10" s="22" t="s">
        <v>14</v>
      </c>
      <c r="P10" s="22" t="s">
        <v>15</v>
      </c>
      <c r="Q10" s="22" t="s">
        <v>14</v>
      </c>
      <c r="R10" s="22" t="s">
        <v>15</v>
      </c>
      <c r="S10" s="22" t="s">
        <v>14</v>
      </c>
      <c r="T10" s="22" t="s">
        <v>15</v>
      </c>
      <c r="U10" s="22" t="s">
        <v>14</v>
      </c>
      <c r="V10" s="22" t="s">
        <v>15</v>
      </c>
      <c r="W10" s="22" t="s">
        <v>14</v>
      </c>
      <c r="X10" s="22" t="s">
        <v>15</v>
      </c>
      <c r="Y10" s="22" t="s">
        <v>14</v>
      </c>
      <c r="Z10" s="22" t="s">
        <v>15</v>
      </c>
      <c r="AA10" s="22" t="s">
        <v>14</v>
      </c>
      <c r="AB10" s="22" t="s">
        <v>15</v>
      </c>
      <c r="AC10" s="22" t="s">
        <v>14</v>
      </c>
      <c r="AD10" s="22" t="s">
        <v>15</v>
      </c>
      <c r="AE10" s="22" t="s">
        <v>14</v>
      </c>
      <c r="AF10" s="22" t="s">
        <v>15</v>
      </c>
      <c r="AG10" s="22" t="s">
        <v>14</v>
      </c>
      <c r="AH10" s="22" t="s">
        <v>15</v>
      </c>
      <c r="AI10" s="22" t="s">
        <v>14</v>
      </c>
      <c r="AJ10" s="22" t="s">
        <v>15</v>
      </c>
    </row>
    <row r="11" spans="1:36" x14ac:dyDescent="0.25">
      <c r="A11" s="13">
        <v>1</v>
      </c>
      <c r="B11" s="17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27</v>
      </c>
      <c r="T11" s="17">
        <v>5400</v>
      </c>
      <c r="U11" s="17">
        <v>27</v>
      </c>
      <c r="V11" s="17">
        <v>5400</v>
      </c>
      <c r="W11" s="17">
        <v>25</v>
      </c>
      <c r="X11" s="17">
        <v>5000</v>
      </c>
      <c r="Y11" s="17">
        <v>0</v>
      </c>
      <c r="Z11" s="17">
        <v>0</v>
      </c>
      <c r="AA11" s="17">
        <v>27</v>
      </c>
      <c r="AB11" s="17">
        <v>5400</v>
      </c>
      <c r="AC11" s="17">
        <v>27</v>
      </c>
      <c r="AD11" s="17">
        <v>5400</v>
      </c>
      <c r="AE11" s="17">
        <v>25</v>
      </c>
      <c r="AF11" s="17">
        <v>5000</v>
      </c>
      <c r="AG11" s="17">
        <v>0</v>
      </c>
      <c r="AH11" s="17">
        <v>0</v>
      </c>
      <c r="AI11" s="24">
        <f>AC11-AE11-AG11</f>
        <v>2</v>
      </c>
      <c r="AJ11" s="25">
        <f>AD11-AF11-AH11</f>
        <v>400</v>
      </c>
    </row>
    <row r="12" spans="1:36" x14ac:dyDescent="0.25">
      <c r="A12" s="13">
        <v>2</v>
      </c>
      <c r="B12" s="17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6">
        <f t="shared" ref="AI12:AI59" si="0">AC12-AE12-AG12</f>
        <v>0</v>
      </c>
      <c r="AJ12" s="16">
        <f t="shared" ref="AJ12:AJ59" si="1">AD12-AF12-AH12</f>
        <v>0</v>
      </c>
    </row>
    <row r="13" spans="1:36" x14ac:dyDescent="0.25">
      <c r="A13" s="13">
        <v>3</v>
      </c>
      <c r="B13" s="17" t="s">
        <v>18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6">
        <f t="shared" si="0"/>
        <v>0</v>
      </c>
      <c r="AJ13" s="16">
        <f t="shared" si="1"/>
        <v>0</v>
      </c>
    </row>
    <row r="14" spans="1:36" x14ac:dyDescent="0.25">
      <c r="A14" s="13">
        <v>4</v>
      </c>
      <c r="B14" s="17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5</v>
      </c>
      <c r="T14" s="17">
        <v>1000</v>
      </c>
      <c r="U14" s="17">
        <v>5</v>
      </c>
      <c r="V14" s="17">
        <v>1000</v>
      </c>
      <c r="W14" s="17">
        <v>5</v>
      </c>
      <c r="X14" s="17">
        <v>1000</v>
      </c>
      <c r="Y14" s="17">
        <v>0</v>
      </c>
      <c r="Z14" s="17">
        <v>0</v>
      </c>
      <c r="AA14" s="17">
        <v>5</v>
      </c>
      <c r="AB14" s="17">
        <v>1000</v>
      </c>
      <c r="AC14" s="17">
        <v>5</v>
      </c>
      <c r="AD14" s="17">
        <v>1000</v>
      </c>
      <c r="AE14" s="17">
        <v>5</v>
      </c>
      <c r="AF14" s="17">
        <v>1000</v>
      </c>
      <c r="AG14" s="17">
        <v>0</v>
      </c>
      <c r="AH14" s="17">
        <v>0</v>
      </c>
      <c r="AI14" s="16">
        <f t="shared" si="0"/>
        <v>0</v>
      </c>
      <c r="AJ14" s="16">
        <f t="shared" si="1"/>
        <v>0</v>
      </c>
    </row>
    <row r="15" spans="1:36" x14ac:dyDescent="0.25">
      <c r="A15" s="13">
        <v>5</v>
      </c>
      <c r="B15" s="17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17</v>
      </c>
      <c r="T15" s="17">
        <v>3400</v>
      </c>
      <c r="U15" s="17">
        <v>17</v>
      </c>
      <c r="V15" s="17">
        <v>3400</v>
      </c>
      <c r="W15" s="17">
        <v>13</v>
      </c>
      <c r="X15" s="17">
        <v>2600</v>
      </c>
      <c r="Y15" s="17">
        <v>0</v>
      </c>
      <c r="Z15" s="17">
        <v>0</v>
      </c>
      <c r="AA15" s="17">
        <v>17</v>
      </c>
      <c r="AB15" s="17">
        <v>3400</v>
      </c>
      <c r="AC15" s="17">
        <v>17</v>
      </c>
      <c r="AD15" s="17">
        <v>3400</v>
      </c>
      <c r="AE15" s="17">
        <v>13</v>
      </c>
      <c r="AF15" s="17">
        <v>2600</v>
      </c>
      <c r="AG15" s="17">
        <v>0</v>
      </c>
      <c r="AH15" s="17">
        <v>0</v>
      </c>
      <c r="AI15" s="16">
        <f t="shared" si="0"/>
        <v>4</v>
      </c>
      <c r="AJ15" s="16">
        <f t="shared" si="1"/>
        <v>800</v>
      </c>
    </row>
    <row r="16" spans="1:36" x14ac:dyDescent="0.25">
      <c r="A16" s="13">
        <v>6</v>
      </c>
      <c r="B16" s="17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4</v>
      </c>
      <c r="T16" s="17">
        <v>800</v>
      </c>
      <c r="U16" s="17">
        <v>4</v>
      </c>
      <c r="V16" s="17">
        <v>400</v>
      </c>
      <c r="W16" s="17">
        <v>4</v>
      </c>
      <c r="X16" s="17">
        <v>800</v>
      </c>
      <c r="Y16" s="17">
        <v>0</v>
      </c>
      <c r="Z16" s="17">
        <v>0</v>
      </c>
      <c r="AA16" s="17">
        <v>4</v>
      </c>
      <c r="AB16" s="17">
        <v>800</v>
      </c>
      <c r="AC16" s="17">
        <v>4</v>
      </c>
      <c r="AD16" s="17">
        <v>800</v>
      </c>
      <c r="AE16" s="17">
        <v>4</v>
      </c>
      <c r="AF16" s="17">
        <v>800</v>
      </c>
      <c r="AG16" s="17">
        <v>0</v>
      </c>
      <c r="AH16" s="17">
        <v>0</v>
      </c>
      <c r="AI16" s="16">
        <f t="shared" si="0"/>
        <v>0</v>
      </c>
      <c r="AJ16" s="16">
        <f t="shared" si="1"/>
        <v>0</v>
      </c>
    </row>
    <row r="17" spans="1:36" x14ac:dyDescent="0.25">
      <c r="A17" s="13">
        <v>7</v>
      </c>
      <c r="B17" s="17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5</v>
      </c>
      <c r="T17" s="17">
        <v>900</v>
      </c>
      <c r="U17" s="17">
        <v>5</v>
      </c>
      <c r="V17" s="17">
        <v>900</v>
      </c>
      <c r="W17" s="17">
        <v>5</v>
      </c>
      <c r="X17" s="17">
        <v>900</v>
      </c>
      <c r="Y17" s="17">
        <v>0</v>
      </c>
      <c r="Z17" s="17">
        <v>0</v>
      </c>
      <c r="AA17" s="17">
        <v>5</v>
      </c>
      <c r="AB17" s="17">
        <v>1000</v>
      </c>
      <c r="AC17" s="17">
        <v>5</v>
      </c>
      <c r="AD17" s="17">
        <v>1000</v>
      </c>
      <c r="AE17" s="17">
        <v>5</v>
      </c>
      <c r="AF17" s="17">
        <v>1000</v>
      </c>
      <c r="AG17" s="17">
        <v>0</v>
      </c>
      <c r="AH17" s="17">
        <v>0</v>
      </c>
      <c r="AI17" s="16">
        <f t="shared" si="0"/>
        <v>0</v>
      </c>
      <c r="AJ17" s="16">
        <f t="shared" si="1"/>
        <v>0</v>
      </c>
    </row>
    <row r="18" spans="1:36" x14ac:dyDescent="0.25">
      <c r="A18" s="13">
        <v>8</v>
      </c>
      <c r="B18" s="17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45</v>
      </c>
      <c r="T18" s="17">
        <v>11500</v>
      </c>
      <c r="U18" s="17">
        <v>45</v>
      </c>
      <c r="V18" s="17">
        <v>11500</v>
      </c>
      <c r="W18" s="17">
        <v>42</v>
      </c>
      <c r="X18" s="17">
        <v>8400</v>
      </c>
      <c r="Y18" s="17">
        <v>1</v>
      </c>
      <c r="Z18" s="17">
        <v>200</v>
      </c>
      <c r="AA18" s="17">
        <v>45</v>
      </c>
      <c r="AB18" s="17">
        <v>9000</v>
      </c>
      <c r="AC18" s="17">
        <v>45</v>
      </c>
      <c r="AD18" s="17">
        <v>9000</v>
      </c>
      <c r="AE18" s="17">
        <v>42</v>
      </c>
      <c r="AF18" s="17">
        <v>8400</v>
      </c>
      <c r="AG18" s="17">
        <v>1</v>
      </c>
      <c r="AH18" s="17">
        <v>200</v>
      </c>
      <c r="AI18" s="16">
        <f t="shared" si="0"/>
        <v>2</v>
      </c>
      <c r="AJ18" s="16">
        <f t="shared" si="1"/>
        <v>400</v>
      </c>
    </row>
    <row r="19" spans="1:36" x14ac:dyDescent="0.25">
      <c r="A19" s="13">
        <v>9</v>
      </c>
      <c r="B19" s="17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67</v>
      </c>
      <c r="T19" s="17">
        <v>1340000</v>
      </c>
      <c r="U19" s="17">
        <v>67</v>
      </c>
      <c r="V19" s="17">
        <v>1340000</v>
      </c>
      <c r="W19" s="17">
        <v>61</v>
      </c>
      <c r="X19" s="17">
        <v>1220000</v>
      </c>
      <c r="Y19" s="17">
        <v>1</v>
      </c>
      <c r="Z19" s="17">
        <v>200</v>
      </c>
      <c r="AA19" s="17">
        <v>67</v>
      </c>
      <c r="AB19" s="17">
        <v>13400</v>
      </c>
      <c r="AC19" s="17">
        <v>67</v>
      </c>
      <c r="AD19" s="17">
        <v>13400</v>
      </c>
      <c r="AE19" s="17">
        <v>61</v>
      </c>
      <c r="AF19" s="17">
        <v>12200</v>
      </c>
      <c r="AG19" s="17">
        <v>1</v>
      </c>
      <c r="AH19" s="17">
        <v>200</v>
      </c>
      <c r="AI19" s="16">
        <f t="shared" si="0"/>
        <v>5</v>
      </c>
      <c r="AJ19" s="16">
        <f t="shared" si="1"/>
        <v>1000</v>
      </c>
    </row>
    <row r="20" spans="1:36" x14ac:dyDescent="0.25">
      <c r="A20" s="13">
        <v>10</v>
      </c>
      <c r="B20" s="17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3</v>
      </c>
      <c r="T20" s="17">
        <v>600</v>
      </c>
      <c r="U20" s="17">
        <v>3</v>
      </c>
      <c r="V20" s="17">
        <v>600</v>
      </c>
      <c r="W20" s="17">
        <v>3</v>
      </c>
      <c r="X20" s="17">
        <v>600</v>
      </c>
      <c r="Y20" s="17">
        <v>0</v>
      </c>
      <c r="Z20" s="17">
        <v>0</v>
      </c>
      <c r="AA20" s="17">
        <v>3</v>
      </c>
      <c r="AB20" s="17">
        <v>600</v>
      </c>
      <c r="AC20" s="17">
        <v>3</v>
      </c>
      <c r="AD20" s="17">
        <v>600</v>
      </c>
      <c r="AE20" s="17">
        <v>3</v>
      </c>
      <c r="AF20" s="17">
        <v>600</v>
      </c>
      <c r="AG20" s="17">
        <v>0</v>
      </c>
      <c r="AH20" s="17">
        <v>0</v>
      </c>
      <c r="AI20" s="16">
        <f t="shared" si="0"/>
        <v>0</v>
      </c>
      <c r="AJ20" s="16">
        <f t="shared" si="1"/>
        <v>0</v>
      </c>
    </row>
    <row r="21" spans="1:36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6</v>
      </c>
      <c r="T21" s="17">
        <v>1200</v>
      </c>
      <c r="U21" s="17">
        <v>6</v>
      </c>
      <c r="V21" s="17">
        <v>1200</v>
      </c>
      <c r="W21" s="17">
        <v>6</v>
      </c>
      <c r="X21" s="17">
        <v>1200</v>
      </c>
      <c r="Y21" s="17">
        <v>0</v>
      </c>
      <c r="Z21" s="17">
        <v>0</v>
      </c>
      <c r="AA21" s="17">
        <v>6</v>
      </c>
      <c r="AB21" s="17">
        <v>1200</v>
      </c>
      <c r="AC21" s="17">
        <v>6</v>
      </c>
      <c r="AD21" s="17">
        <v>1200</v>
      </c>
      <c r="AE21" s="17">
        <v>6</v>
      </c>
      <c r="AF21" s="17">
        <v>1200</v>
      </c>
      <c r="AG21" s="17">
        <v>0</v>
      </c>
      <c r="AH21" s="17">
        <v>0</v>
      </c>
      <c r="AI21" s="16">
        <f t="shared" si="0"/>
        <v>0</v>
      </c>
      <c r="AJ21" s="16">
        <f t="shared" si="1"/>
        <v>0</v>
      </c>
    </row>
    <row r="22" spans="1:36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4</v>
      </c>
      <c r="T22" s="17">
        <v>800</v>
      </c>
      <c r="U22" s="17">
        <v>4</v>
      </c>
      <c r="V22" s="17">
        <v>800</v>
      </c>
      <c r="W22" s="17">
        <v>4</v>
      </c>
      <c r="X22" s="17">
        <v>800</v>
      </c>
      <c r="Y22" s="17">
        <v>0</v>
      </c>
      <c r="Z22" s="17">
        <v>0</v>
      </c>
      <c r="AA22" s="17">
        <v>4</v>
      </c>
      <c r="AB22" s="17">
        <v>800</v>
      </c>
      <c r="AC22" s="17">
        <v>4</v>
      </c>
      <c r="AD22" s="17">
        <v>800</v>
      </c>
      <c r="AE22" s="17">
        <v>4</v>
      </c>
      <c r="AF22" s="17">
        <v>800</v>
      </c>
      <c r="AG22" s="17">
        <v>0</v>
      </c>
      <c r="AH22" s="17">
        <v>0</v>
      </c>
      <c r="AI22" s="16">
        <f t="shared" si="0"/>
        <v>0</v>
      </c>
      <c r="AJ22" s="16">
        <f t="shared" si="1"/>
        <v>0</v>
      </c>
    </row>
    <row r="23" spans="1:36" s="10" customFormat="1" x14ac:dyDescent="0.25">
      <c r="A23" s="33" t="s">
        <v>28</v>
      </c>
      <c r="B23" s="33"/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183</v>
      </c>
      <c r="T23" s="23">
        <v>1365600</v>
      </c>
      <c r="U23" s="23">
        <v>183</v>
      </c>
      <c r="V23" s="23">
        <v>1365200</v>
      </c>
      <c r="W23" s="23">
        <v>168</v>
      </c>
      <c r="X23" s="23">
        <v>1241300</v>
      </c>
      <c r="Y23" s="23">
        <v>2</v>
      </c>
      <c r="Z23" s="23">
        <v>400</v>
      </c>
      <c r="AA23" s="23">
        <f>SUM(AA11:AA22)</f>
        <v>183</v>
      </c>
      <c r="AB23" s="23">
        <f t="shared" ref="AB23:AJ23" si="2">SUM(AB11:AB22)</f>
        <v>36600</v>
      </c>
      <c r="AC23" s="23">
        <f t="shared" si="2"/>
        <v>183</v>
      </c>
      <c r="AD23" s="23">
        <f t="shared" si="2"/>
        <v>36600</v>
      </c>
      <c r="AE23" s="23">
        <f t="shared" si="2"/>
        <v>168</v>
      </c>
      <c r="AF23" s="23">
        <f t="shared" si="2"/>
        <v>33600</v>
      </c>
      <c r="AG23" s="23">
        <f t="shared" si="2"/>
        <v>2</v>
      </c>
      <c r="AH23" s="23">
        <f t="shared" si="2"/>
        <v>400</v>
      </c>
      <c r="AI23" s="23">
        <f t="shared" si="2"/>
        <v>13</v>
      </c>
      <c r="AJ23" s="23">
        <f t="shared" si="2"/>
        <v>2600</v>
      </c>
    </row>
    <row r="24" spans="1:36" x14ac:dyDescent="0.25">
      <c r="A24" s="13">
        <v>13</v>
      </c>
      <c r="B24" s="17" t="s">
        <v>29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6">
        <f t="shared" si="0"/>
        <v>0</v>
      </c>
      <c r="AJ24" s="16">
        <f t="shared" si="1"/>
        <v>0</v>
      </c>
    </row>
    <row r="25" spans="1:36" x14ac:dyDescent="0.25">
      <c r="A25" s="13">
        <v>14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6">
        <f t="shared" si="0"/>
        <v>0</v>
      </c>
      <c r="AJ25" s="16">
        <f t="shared" si="1"/>
        <v>0</v>
      </c>
    </row>
    <row r="26" spans="1:36" x14ac:dyDescent="0.25">
      <c r="A26" s="13">
        <v>15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6">
        <f t="shared" si="0"/>
        <v>0</v>
      </c>
      <c r="AJ26" s="16">
        <f t="shared" si="1"/>
        <v>0</v>
      </c>
    </row>
    <row r="27" spans="1:36" x14ac:dyDescent="0.25">
      <c r="A27" s="13">
        <v>16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6">
        <f t="shared" si="0"/>
        <v>0</v>
      </c>
      <c r="AJ27" s="16">
        <f t="shared" si="1"/>
        <v>0</v>
      </c>
    </row>
    <row r="28" spans="1:36" x14ac:dyDescent="0.25">
      <c r="A28" s="13">
        <v>17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6">
        <f t="shared" si="0"/>
        <v>0</v>
      </c>
      <c r="AJ28" s="16">
        <f t="shared" si="1"/>
        <v>0</v>
      </c>
    </row>
    <row r="29" spans="1:36" x14ac:dyDescent="0.25">
      <c r="A29" s="13">
        <v>18</v>
      </c>
      <c r="B29" s="17" t="s">
        <v>34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6">
        <f t="shared" si="0"/>
        <v>0</v>
      </c>
      <c r="AJ29" s="16">
        <f t="shared" si="1"/>
        <v>0</v>
      </c>
    </row>
    <row r="30" spans="1:36" x14ac:dyDescent="0.25">
      <c r="A30" s="13">
        <v>19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12</v>
      </c>
      <c r="T30" s="17">
        <v>2400</v>
      </c>
      <c r="U30" s="17">
        <v>12</v>
      </c>
      <c r="V30" s="17">
        <v>2400</v>
      </c>
      <c r="W30" s="17">
        <v>11</v>
      </c>
      <c r="X30" s="17">
        <v>2200</v>
      </c>
      <c r="Y30" s="17">
        <v>12</v>
      </c>
      <c r="Z30" s="17">
        <v>2400</v>
      </c>
      <c r="AA30" s="17">
        <v>12</v>
      </c>
      <c r="AB30" s="17">
        <v>2400</v>
      </c>
      <c r="AC30" s="17">
        <v>12</v>
      </c>
      <c r="AD30" s="17">
        <v>2400</v>
      </c>
      <c r="AE30" s="17">
        <v>11</v>
      </c>
      <c r="AF30" s="17">
        <v>2200</v>
      </c>
      <c r="AG30" s="17">
        <v>0</v>
      </c>
      <c r="AH30" s="17">
        <v>0</v>
      </c>
      <c r="AI30" s="16">
        <f t="shared" si="0"/>
        <v>1</v>
      </c>
      <c r="AJ30" s="16">
        <f t="shared" si="1"/>
        <v>200</v>
      </c>
    </row>
    <row r="31" spans="1:36" x14ac:dyDescent="0.25">
      <c r="A31" s="13">
        <v>20</v>
      </c>
      <c r="B31" s="17" t="s">
        <v>36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6">
        <f t="shared" si="0"/>
        <v>0</v>
      </c>
      <c r="AJ31" s="16">
        <f t="shared" si="1"/>
        <v>0</v>
      </c>
    </row>
    <row r="32" spans="1:36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6">
        <f t="shared" si="0"/>
        <v>0</v>
      </c>
      <c r="AJ32" s="16">
        <f t="shared" si="1"/>
        <v>0</v>
      </c>
    </row>
    <row r="33" spans="1:36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6">
        <f t="shared" si="0"/>
        <v>0</v>
      </c>
      <c r="AJ33" s="16">
        <f t="shared" si="1"/>
        <v>0</v>
      </c>
    </row>
    <row r="34" spans="1:36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6">
        <f t="shared" si="0"/>
        <v>0</v>
      </c>
      <c r="AJ34" s="16">
        <f t="shared" si="1"/>
        <v>0</v>
      </c>
    </row>
    <row r="35" spans="1:36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6">
        <f t="shared" si="0"/>
        <v>0</v>
      </c>
      <c r="AJ35" s="16">
        <f t="shared" si="1"/>
        <v>0</v>
      </c>
    </row>
    <row r="36" spans="1:36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6">
        <f t="shared" si="0"/>
        <v>0</v>
      </c>
      <c r="AJ36" s="16">
        <f t="shared" si="1"/>
        <v>0</v>
      </c>
    </row>
    <row r="37" spans="1:36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6">
        <f t="shared" si="0"/>
        <v>0</v>
      </c>
      <c r="AJ37" s="16">
        <f t="shared" si="1"/>
        <v>0</v>
      </c>
    </row>
    <row r="38" spans="1:36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6">
        <f t="shared" si="0"/>
        <v>0</v>
      </c>
      <c r="AJ38" s="16">
        <f t="shared" si="1"/>
        <v>0</v>
      </c>
    </row>
    <row r="39" spans="1:36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6">
        <f t="shared" si="0"/>
        <v>0</v>
      </c>
      <c r="AJ39" s="16">
        <f t="shared" si="1"/>
        <v>0</v>
      </c>
    </row>
    <row r="40" spans="1:36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6">
        <f t="shared" si="0"/>
        <v>0</v>
      </c>
      <c r="AJ40" s="16">
        <f t="shared" si="1"/>
        <v>0</v>
      </c>
    </row>
    <row r="41" spans="1:36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6">
        <f t="shared" si="0"/>
        <v>0</v>
      </c>
      <c r="AJ41" s="16">
        <f t="shared" si="1"/>
        <v>0</v>
      </c>
    </row>
    <row r="42" spans="1:36" x14ac:dyDescent="0.25">
      <c r="A42" s="13">
        <v>31</v>
      </c>
      <c r="B42" s="17" t="s">
        <v>47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6">
        <f t="shared" si="0"/>
        <v>0</v>
      </c>
      <c r="AJ42" s="16">
        <f t="shared" si="1"/>
        <v>0</v>
      </c>
    </row>
    <row r="43" spans="1:36" s="10" customFormat="1" x14ac:dyDescent="0.25">
      <c r="A43" s="33" t="s">
        <v>48</v>
      </c>
      <c r="B43" s="33"/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12</v>
      </c>
      <c r="T43" s="23">
        <v>2400</v>
      </c>
      <c r="U43" s="23">
        <v>12</v>
      </c>
      <c r="V43" s="23">
        <v>2400</v>
      </c>
      <c r="W43" s="23">
        <v>11</v>
      </c>
      <c r="X43" s="23">
        <v>2200</v>
      </c>
      <c r="Y43" s="23">
        <v>12</v>
      </c>
      <c r="Z43" s="23">
        <v>2400</v>
      </c>
      <c r="AA43" s="23">
        <f>SUM(AA24:AA42)</f>
        <v>12</v>
      </c>
      <c r="AB43" s="23">
        <f t="shared" ref="AB43:AJ43" si="3">SUM(AB24:AB42)</f>
        <v>2400</v>
      </c>
      <c r="AC43" s="23">
        <f t="shared" si="3"/>
        <v>12</v>
      </c>
      <c r="AD43" s="23">
        <f t="shared" si="3"/>
        <v>2400</v>
      </c>
      <c r="AE43" s="23">
        <f t="shared" si="3"/>
        <v>11</v>
      </c>
      <c r="AF43" s="23">
        <f t="shared" si="3"/>
        <v>2200</v>
      </c>
      <c r="AG43" s="23">
        <f t="shared" si="3"/>
        <v>0</v>
      </c>
      <c r="AH43" s="23">
        <f t="shared" si="3"/>
        <v>0</v>
      </c>
      <c r="AI43" s="23">
        <f t="shared" si="3"/>
        <v>1</v>
      </c>
      <c r="AJ43" s="23">
        <f t="shared" si="3"/>
        <v>200</v>
      </c>
    </row>
    <row r="44" spans="1:36" s="10" customFormat="1" x14ac:dyDescent="0.25">
      <c r="A44" s="33" t="s">
        <v>49</v>
      </c>
      <c r="B44" s="33"/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195</v>
      </c>
      <c r="T44" s="23">
        <v>1368000</v>
      </c>
      <c r="U44" s="23">
        <v>195</v>
      </c>
      <c r="V44" s="23">
        <v>1367600</v>
      </c>
      <c r="W44" s="23">
        <v>179</v>
      </c>
      <c r="X44" s="23">
        <v>1243500</v>
      </c>
      <c r="Y44" s="23">
        <v>14</v>
      </c>
      <c r="Z44" s="23">
        <v>2800</v>
      </c>
      <c r="AA44" s="23">
        <f t="shared" ref="AA44:AJ44" si="4">AA23+AA43</f>
        <v>195</v>
      </c>
      <c r="AB44" s="23">
        <f t="shared" si="4"/>
        <v>39000</v>
      </c>
      <c r="AC44" s="23">
        <f t="shared" si="4"/>
        <v>195</v>
      </c>
      <c r="AD44" s="23">
        <f t="shared" si="4"/>
        <v>39000</v>
      </c>
      <c r="AE44" s="23">
        <f t="shared" si="4"/>
        <v>179</v>
      </c>
      <c r="AF44" s="23">
        <f t="shared" si="4"/>
        <v>35800</v>
      </c>
      <c r="AG44" s="23">
        <f t="shared" si="4"/>
        <v>2</v>
      </c>
      <c r="AH44" s="23">
        <f t="shared" si="4"/>
        <v>400</v>
      </c>
      <c r="AI44" s="23">
        <f t="shared" si="4"/>
        <v>14</v>
      </c>
      <c r="AJ44" s="23">
        <f t="shared" si="4"/>
        <v>2800</v>
      </c>
    </row>
    <row r="45" spans="1:36" x14ac:dyDescent="0.25">
      <c r="A45" s="13">
        <v>32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6">
        <f t="shared" si="0"/>
        <v>0</v>
      </c>
      <c r="AJ45" s="16">
        <f t="shared" si="1"/>
        <v>0</v>
      </c>
    </row>
    <row r="46" spans="1:36" x14ac:dyDescent="0.25">
      <c r="A46" s="13">
        <v>33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6">
        <f t="shared" si="0"/>
        <v>0</v>
      </c>
      <c r="AJ46" s="16">
        <f t="shared" si="1"/>
        <v>0</v>
      </c>
    </row>
    <row r="47" spans="1:36" x14ac:dyDescent="0.25">
      <c r="A47" s="13">
        <v>34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6">
        <f t="shared" si="0"/>
        <v>0</v>
      </c>
      <c r="AJ47" s="16">
        <f t="shared" si="1"/>
        <v>0</v>
      </c>
    </row>
    <row r="48" spans="1:36" x14ac:dyDescent="0.25">
      <c r="A48" s="13">
        <v>35</v>
      </c>
      <c r="B48" s="17" t="s">
        <v>53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6">
        <f t="shared" si="0"/>
        <v>0</v>
      </c>
      <c r="AJ48" s="16">
        <f t="shared" si="1"/>
        <v>0</v>
      </c>
    </row>
    <row r="49" spans="1:36" x14ac:dyDescent="0.25">
      <c r="A49" s="13">
        <v>36</v>
      </c>
      <c r="B49" s="17" t="s">
        <v>54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6">
        <f t="shared" si="0"/>
        <v>0</v>
      </c>
      <c r="AJ49" s="16">
        <f t="shared" si="1"/>
        <v>0</v>
      </c>
    </row>
    <row r="50" spans="1:36" s="10" customFormat="1" x14ac:dyDescent="0.25">
      <c r="A50" s="33" t="s">
        <v>55</v>
      </c>
      <c r="B50" s="33"/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19">
        <f t="shared" si="0"/>
        <v>0</v>
      </c>
      <c r="AJ50" s="19">
        <f t="shared" si="1"/>
        <v>0</v>
      </c>
    </row>
    <row r="51" spans="1:36" x14ac:dyDescent="0.25">
      <c r="A51" s="13">
        <v>37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6">
        <f t="shared" si="0"/>
        <v>0</v>
      </c>
      <c r="AJ51" s="16">
        <f t="shared" si="1"/>
        <v>0</v>
      </c>
    </row>
    <row r="52" spans="1:36" x14ac:dyDescent="0.25">
      <c r="A52" s="13">
        <v>38</v>
      </c>
      <c r="B52" s="17" t="s">
        <v>57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6">
        <f t="shared" si="0"/>
        <v>0</v>
      </c>
      <c r="AJ52" s="16">
        <f t="shared" si="1"/>
        <v>0</v>
      </c>
    </row>
    <row r="53" spans="1:36" x14ac:dyDescent="0.25">
      <c r="A53" s="13">
        <v>39</v>
      </c>
      <c r="B53" s="17" t="s">
        <v>58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6">
        <f t="shared" si="0"/>
        <v>0</v>
      </c>
      <c r="AJ53" s="16">
        <f t="shared" si="1"/>
        <v>0</v>
      </c>
    </row>
    <row r="54" spans="1:36" s="10" customFormat="1" x14ac:dyDescent="0.25">
      <c r="A54" s="33" t="s">
        <v>59</v>
      </c>
      <c r="B54" s="33"/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19">
        <f t="shared" si="0"/>
        <v>0</v>
      </c>
      <c r="AJ54" s="19">
        <f t="shared" si="1"/>
        <v>0</v>
      </c>
    </row>
    <row r="55" spans="1:36" s="10" customFormat="1" x14ac:dyDescent="0.25">
      <c r="A55" s="33" t="s">
        <v>60</v>
      </c>
      <c r="B55" s="33"/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195</v>
      </c>
      <c r="T55" s="23">
        <v>1368000</v>
      </c>
      <c r="U55" s="23">
        <v>195</v>
      </c>
      <c r="V55" s="23">
        <v>1367600</v>
      </c>
      <c r="W55" s="23">
        <v>179</v>
      </c>
      <c r="X55" s="23">
        <v>1243500</v>
      </c>
      <c r="Y55" s="23">
        <v>14</v>
      </c>
      <c r="Z55" s="23">
        <v>2800</v>
      </c>
      <c r="AA55" s="23">
        <f>AA44+AA50+AA54</f>
        <v>195</v>
      </c>
      <c r="AB55" s="23">
        <f>AB44+AB50+AB54</f>
        <v>39000</v>
      </c>
      <c r="AC55" s="23">
        <f t="shared" ref="AC55:AJ55" si="5">AC44+AC50+AC54</f>
        <v>195</v>
      </c>
      <c r="AD55" s="23">
        <f t="shared" si="5"/>
        <v>39000</v>
      </c>
      <c r="AE55" s="23">
        <f t="shared" si="5"/>
        <v>179</v>
      </c>
      <c r="AF55" s="23">
        <f t="shared" si="5"/>
        <v>35800</v>
      </c>
      <c r="AG55" s="23">
        <f t="shared" si="5"/>
        <v>2</v>
      </c>
      <c r="AH55" s="23">
        <f t="shared" si="5"/>
        <v>400</v>
      </c>
      <c r="AI55" s="23">
        <f t="shared" si="5"/>
        <v>14</v>
      </c>
      <c r="AJ55" s="23">
        <f t="shared" si="5"/>
        <v>2800</v>
      </c>
    </row>
    <row r="56" spans="1:36" x14ac:dyDescent="0.25">
      <c r="A56" s="13">
        <v>40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18</v>
      </c>
      <c r="T56" s="17">
        <v>3600</v>
      </c>
      <c r="U56" s="17">
        <v>18</v>
      </c>
      <c r="V56" s="17">
        <v>3600</v>
      </c>
      <c r="W56" s="17">
        <v>18</v>
      </c>
      <c r="X56" s="17">
        <v>3600</v>
      </c>
      <c r="Y56" s="17">
        <v>0</v>
      </c>
      <c r="Z56" s="17">
        <v>0</v>
      </c>
      <c r="AA56" s="17">
        <v>18</v>
      </c>
      <c r="AB56" s="17">
        <v>3600</v>
      </c>
      <c r="AC56" s="17">
        <v>18</v>
      </c>
      <c r="AD56" s="17">
        <v>3600</v>
      </c>
      <c r="AE56" s="17">
        <v>18</v>
      </c>
      <c r="AF56" s="17">
        <v>3600</v>
      </c>
      <c r="AG56" s="17">
        <v>0</v>
      </c>
      <c r="AH56" s="17">
        <v>0</v>
      </c>
      <c r="AI56" s="16">
        <f t="shared" si="0"/>
        <v>0</v>
      </c>
      <c r="AJ56" s="16">
        <f t="shared" si="1"/>
        <v>0</v>
      </c>
    </row>
    <row r="57" spans="1:36" x14ac:dyDescent="0.25">
      <c r="A57" s="13">
        <v>41</v>
      </c>
      <c r="B57" s="17" t="s">
        <v>62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4</v>
      </c>
      <c r="T57" s="17">
        <v>800</v>
      </c>
      <c r="U57" s="17">
        <v>4</v>
      </c>
      <c r="V57" s="17">
        <v>800</v>
      </c>
      <c r="W57" s="17">
        <v>4</v>
      </c>
      <c r="X57" s="17">
        <v>800</v>
      </c>
      <c r="Y57" s="17">
        <v>0</v>
      </c>
      <c r="Z57" s="17">
        <v>0</v>
      </c>
      <c r="AA57" s="17">
        <v>4</v>
      </c>
      <c r="AB57" s="17">
        <v>800</v>
      </c>
      <c r="AC57" s="17">
        <v>4</v>
      </c>
      <c r="AD57" s="17">
        <v>800</v>
      </c>
      <c r="AE57" s="17">
        <v>4</v>
      </c>
      <c r="AF57" s="17">
        <v>800</v>
      </c>
      <c r="AG57" s="17">
        <v>0</v>
      </c>
      <c r="AH57" s="17">
        <v>0</v>
      </c>
      <c r="AI57" s="16">
        <f t="shared" si="0"/>
        <v>0</v>
      </c>
      <c r="AJ57" s="16">
        <f t="shared" si="1"/>
        <v>0</v>
      </c>
    </row>
    <row r="58" spans="1:36" x14ac:dyDescent="0.25">
      <c r="A58" s="13">
        <v>42</v>
      </c>
      <c r="B58" s="17" t="s">
        <v>63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6">
        <f t="shared" si="0"/>
        <v>0</v>
      </c>
      <c r="AJ58" s="16">
        <f t="shared" si="1"/>
        <v>0</v>
      </c>
    </row>
    <row r="59" spans="1:36" x14ac:dyDescent="0.25">
      <c r="A59" s="13">
        <v>43</v>
      </c>
      <c r="B59" s="17" t="s">
        <v>64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6</v>
      </c>
      <c r="T59" s="17">
        <v>1200</v>
      </c>
      <c r="U59" s="17">
        <v>6</v>
      </c>
      <c r="V59" s="17">
        <v>1200</v>
      </c>
      <c r="W59" s="17">
        <v>6</v>
      </c>
      <c r="X59" s="17">
        <v>1200</v>
      </c>
      <c r="Y59" s="17">
        <v>0</v>
      </c>
      <c r="Z59" s="17">
        <v>0</v>
      </c>
      <c r="AA59" s="17">
        <v>6</v>
      </c>
      <c r="AB59" s="17">
        <v>1200</v>
      </c>
      <c r="AC59" s="17">
        <v>6</v>
      </c>
      <c r="AD59" s="17">
        <v>1200</v>
      </c>
      <c r="AE59" s="17">
        <v>6</v>
      </c>
      <c r="AF59" s="17">
        <v>1200</v>
      </c>
      <c r="AG59" s="17">
        <v>0</v>
      </c>
      <c r="AH59" s="17">
        <v>0</v>
      </c>
      <c r="AI59" s="16">
        <f t="shared" si="0"/>
        <v>0</v>
      </c>
      <c r="AJ59" s="16">
        <f t="shared" si="1"/>
        <v>0</v>
      </c>
    </row>
    <row r="60" spans="1:36" s="10" customFormat="1" x14ac:dyDescent="0.25">
      <c r="A60" s="33" t="s">
        <v>65</v>
      </c>
      <c r="B60" s="33"/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28</v>
      </c>
      <c r="T60" s="23">
        <v>5600</v>
      </c>
      <c r="U60" s="23">
        <v>28</v>
      </c>
      <c r="V60" s="23">
        <v>5600</v>
      </c>
      <c r="W60" s="23">
        <v>28</v>
      </c>
      <c r="X60" s="23">
        <v>5600</v>
      </c>
      <c r="Y60" s="23">
        <v>0</v>
      </c>
      <c r="Z60" s="23">
        <v>0</v>
      </c>
      <c r="AA60" s="23">
        <f>SUM(AA56:AA59)</f>
        <v>28</v>
      </c>
      <c r="AB60" s="23">
        <f t="shared" ref="AB60:AJ60" si="6">SUM(AB56:AB59)</f>
        <v>5600</v>
      </c>
      <c r="AC60" s="23">
        <f t="shared" si="6"/>
        <v>28</v>
      </c>
      <c r="AD60" s="23">
        <f t="shared" si="6"/>
        <v>5600</v>
      </c>
      <c r="AE60" s="23">
        <f t="shared" si="6"/>
        <v>28</v>
      </c>
      <c r="AF60" s="23">
        <f t="shared" si="6"/>
        <v>5600</v>
      </c>
      <c r="AG60" s="23">
        <f t="shared" si="6"/>
        <v>0</v>
      </c>
      <c r="AH60" s="23">
        <f t="shared" si="6"/>
        <v>0</v>
      </c>
      <c r="AI60" s="23">
        <f t="shared" si="6"/>
        <v>0</v>
      </c>
      <c r="AJ60" s="23">
        <f t="shared" si="6"/>
        <v>0</v>
      </c>
    </row>
    <row r="61" spans="1:36" s="10" customFormat="1" x14ac:dyDescent="0.25">
      <c r="A61" s="33" t="s">
        <v>66</v>
      </c>
      <c r="B61" s="33"/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223</v>
      </c>
      <c r="T61" s="23">
        <v>1373600</v>
      </c>
      <c r="U61" s="23">
        <v>223</v>
      </c>
      <c r="V61" s="23">
        <v>1373200</v>
      </c>
      <c r="W61" s="23">
        <v>207</v>
      </c>
      <c r="X61" s="23">
        <v>1249100</v>
      </c>
      <c r="Y61" s="23">
        <v>14</v>
      </c>
      <c r="Z61" s="23">
        <v>2800</v>
      </c>
      <c r="AA61" s="23">
        <f>AA55+AA60</f>
        <v>223</v>
      </c>
      <c r="AB61" s="23">
        <f t="shared" ref="AB61:AJ61" si="7">AB55+AB60</f>
        <v>44600</v>
      </c>
      <c r="AC61" s="23">
        <f t="shared" si="7"/>
        <v>223</v>
      </c>
      <c r="AD61" s="23">
        <f t="shared" si="7"/>
        <v>44600</v>
      </c>
      <c r="AE61" s="23">
        <f t="shared" si="7"/>
        <v>207</v>
      </c>
      <c r="AF61" s="23">
        <f t="shared" si="7"/>
        <v>41400</v>
      </c>
      <c r="AG61" s="23">
        <f t="shared" si="7"/>
        <v>2</v>
      </c>
      <c r="AH61" s="23">
        <f t="shared" si="7"/>
        <v>400</v>
      </c>
      <c r="AI61" s="23">
        <f t="shared" si="7"/>
        <v>14</v>
      </c>
      <c r="AJ61" s="23">
        <f t="shared" si="7"/>
        <v>2800</v>
      </c>
    </row>
  </sheetData>
  <mergeCells count="29">
    <mergeCell ref="AI9:AJ9"/>
    <mergeCell ref="AA8:AJ8"/>
    <mergeCell ref="A55:B55"/>
    <mergeCell ref="A60:B60"/>
    <mergeCell ref="A61:B61"/>
    <mergeCell ref="A23:B23"/>
    <mergeCell ref="A43:B43"/>
    <mergeCell ref="A44:B44"/>
    <mergeCell ref="A50:B50"/>
    <mergeCell ref="A54:B54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S8:Z8"/>
    <mergeCell ref="S9:T9"/>
    <mergeCell ref="U9:V9"/>
    <mergeCell ref="AG9:AH9"/>
    <mergeCell ref="AA9:AB9"/>
    <mergeCell ref="AC9:AD9"/>
    <mergeCell ref="W9:X9"/>
    <mergeCell ref="Y9:Z9"/>
    <mergeCell ref="AE9:AF9"/>
  </mergeCells>
  <pageMargins left="0.74803149606299213" right="0.31496062992125984" top="0.6692913385826772" bottom="0.74803149606299213" header="0.31496062992125984" footer="0.31496062992125984"/>
  <pageSetup scale="65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Annex 5</vt:lpstr>
      <vt:lpstr>Annex 5 A</vt:lpstr>
      <vt:lpstr>Annex 5 B</vt:lpstr>
      <vt:lpstr>'Annex 5'!Print_Area</vt:lpstr>
      <vt:lpstr>'Annex 5 A'!Print_Area</vt:lpstr>
      <vt:lpstr>'Annex 5 B'!Print_Area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0329911</cp:lastModifiedBy>
  <cp:lastPrinted>2021-11-11T10:27:03Z</cp:lastPrinted>
  <dcterms:created xsi:type="dcterms:W3CDTF">2016-07-11T07:44:03Z</dcterms:created>
  <dcterms:modified xsi:type="dcterms:W3CDTF">2021-11-11T10:28:29Z</dcterms:modified>
</cp:coreProperties>
</file>